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firstSheet="1" activeTab="9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<sst xmlns="http://schemas.openxmlformats.org/spreadsheetml/2006/main" count="1760" uniqueCount="719">
  <si>
    <t>附件</t>
  </si>
  <si>
    <t>喀什市、疏附县、疏勒县2026年3月份建设工程综合价格信息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</si>
  <si>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</si>
  <si>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</si>
  <si>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</si>
  <si>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</si>
  <si>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</si>
  <si>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</si>
  <si>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</si>
  <si>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</si>
  <si>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</si>
  <si>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</si>
  <si>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</si>
  <si>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</si>
  <si>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</si>
  <si>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</si>
  <si>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</si>
  <si>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</si>
  <si>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</si>
  <si>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</si>
  <si>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</si>
  <si>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</si>
  <si>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</si>
  <si>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</si>
  <si>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</si>
  <si>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</si>
  <si>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</si>
  <si>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</si>
  <si>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</si>
  <si>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</si>
  <si>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</si>
  <si>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</si>
  <si>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</si>
  <si>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</si>
  <si>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</si>
  <si>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</si>
  <si>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</si>
  <si>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</si>
  <si>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</si>
  <si>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</si>
  <si>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   Q235B</t>
  </si>
  <si>
    <t>工字钢  14#   Q235B</t>
  </si>
  <si>
    <t>工字钢  16#   Q235B</t>
  </si>
  <si>
    <t>工字钢  18#   Q235B</t>
  </si>
  <si>
    <t>工字钢  20#   Q235B</t>
  </si>
  <si>
    <t>工字钢  22#   Q235B</t>
  </si>
  <si>
    <t>工字钢  25#   Q235B</t>
  </si>
  <si>
    <t>工字钢  28#   Q235B</t>
  </si>
  <si>
    <t>工字钢  30#   Q235B</t>
  </si>
  <si>
    <t>工字钢  32#   Q235B</t>
  </si>
  <si>
    <t>工字钢  36#   Q235B</t>
  </si>
  <si>
    <t>工字钢  40#   Q235B</t>
  </si>
  <si>
    <t>工字钢  45#   Q235B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</si>
  <si>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</si>
  <si>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</si>
  <si>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</si>
  <si>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</si>
  <si>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</si>
  <si>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</si>
  <si>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</si>
  <si>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</si>
  <si>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</si>
  <si>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</si>
  <si>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</si>
  <si>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</si>
  <si>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</si>
  <si>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</si>
  <si>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</si>
  <si>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</si>
  <si>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</si>
  <si>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</si>
  <si>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</si>
  <si>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</si>
  <si>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</si>
  <si>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</si>
  <si>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</si>
  <si>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</si>
  <si>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</si>
  <si>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</si>
  <si>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</si>
  <si>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</si>
  <si>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</si>
  <si>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</si>
  <si>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</si>
  <si>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</si>
  <si>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</si>
  <si>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</si>
  <si>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</si>
  <si>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</si>
  <si>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</si>
  <si>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</si>
  <si>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</si>
  <si>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</si>
  <si>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</si>
  <si>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</si>
  <si>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</si>
  <si>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</si>
  <si>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</si>
  <si>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</si>
  <si>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</si>
  <si>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</si>
  <si>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</si>
  <si>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</si>
  <si>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</si>
  <si>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</si>
  <si>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</si>
  <si>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</si>
  <si>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</si>
  <si>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</si>
  <si>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</si>
  <si>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</si>
  <si>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</si>
  <si>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</si>
  <si>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</si>
  <si>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</si>
  <si>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</si>
  <si>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</si>
  <si>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</si>
  <si>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</si>
  <si>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</si>
  <si>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</si>
  <si>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</si>
  <si>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</si>
  <si>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</si>
  <si>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</si>
  <si>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</si>
  <si>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</si>
  <si>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</si>
  <si>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</si>
  <si>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</si>
  <si>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</si>
  <si>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</si>
  <si>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</si>
  <si>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</si>
  <si>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</si>
  <si>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</si>
  <si>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</si>
  <si>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</si>
  <si>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</si>
  <si>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</si>
  <si>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</si>
  <si>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</si>
  <si>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</si>
  <si>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</si>
  <si>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</si>
  <si>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</si>
  <si>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</si>
  <si>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</si>
  <si>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</si>
  <si>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</si>
  <si>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</si>
  <si>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</si>
  <si>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</si>
  <si>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</si>
  <si>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</si>
  <si>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</si>
  <si>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</si>
  <si>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</si>
  <si>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</si>
  <si>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</si>
  <si>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</si>
  <si>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</si>
  <si>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</si>
  <si>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</si>
  <si>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</si>
  <si>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</si>
  <si>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</si>
  <si>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</si>
  <si>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</si>
  <si>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</si>
  <si>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</si>
  <si>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</si>
  <si>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</si>
  <si>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</si>
  <si>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</si>
  <si>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</si>
  <si>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</si>
  <si>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</si>
  <si>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</si>
  <si>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</si>
  <si>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</si>
  <si>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</si>
  <si>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</si>
  <si>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</si>
  <si>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</si>
  <si>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</si>
  <si>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</si>
  <si>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</si>
  <si>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</si>
  <si>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</si>
  <si>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</si>
  <si>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</si>
  <si>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</si>
  <si>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</si>
  <si>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</si>
  <si>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</si>
  <si>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</si>
  <si>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</si>
  <si>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</si>
  <si>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</si>
  <si>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</si>
  <si>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</si>
  <si>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</si>
  <si>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</si>
  <si>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</si>
  <si>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</si>
  <si>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</si>
  <si>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</si>
  <si>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</si>
  <si>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</si>
  <si>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</si>
  <si>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</si>
  <si>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</si>
  <si>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</si>
  <si>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</si>
  <si>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</si>
  <si>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</si>
  <si>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</si>
  <si>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</si>
  <si>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</si>
  <si>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</si>
  <si>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 xml:space="preserve">65系列单框三玻断桥隔热铝合金平开窗 </t>
  </si>
  <si>
    <t>70系列单框双玻断桥隔热铝合金平开窗</t>
  </si>
  <si>
    <t>70系列单框三玻断桥隔热铝合金平开窗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</si>
  <si>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</si>
  <si>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</si>
  <si>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</si>
  <si>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</si>
  <si>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</si>
  <si>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327.27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</si>
  <si>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</si>
  <si>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</si>
  <si>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</si>
  <si>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</si>
  <si>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</si>
  <si>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</si>
  <si>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</si>
  <si>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</si>
  <si>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</si>
  <si>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</si>
  <si>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</si>
  <si>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</si>
  <si>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</si>
  <si>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</si>
  <si>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</si>
  <si>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</si>
  <si>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</si>
  <si>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</si>
  <si>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</si>
  <si>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24.56</t>
  </si>
  <si>
    <t>SBS改性防水卷材（国际 聚脂胎35#）（4.0mm）</t>
  </si>
  <si>
    <t>SBC120聚乙烯丙纶复合防水卷材（1.5mm）</t>
  </si>
  <si>
    <t>聚合物水泥防水涂料（JS）</t>
  </si>
  <si>
    <t>7.13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</si>
  <si>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</si>
  <si>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</si>
  <si>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</si>
  <si>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</si>
  <si>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</si>
  <si>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</si>
  <si>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</si>
  <si>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</si>
  <si>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</si>
  <si>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</si>
  <si>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</si>
  <si>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</si>
  <si>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</si>
  <si>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</si>
  <si>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</si>
  <si>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</si>
  <si>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</si>
  <si>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</si>
  <si>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</si>
  <si>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</si>
  <si>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</si>
  <si>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</si>
  <si>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</si>
  <si>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</si>
  <si>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</si>
  <si>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</si>
  <si>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</si>
  <si>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</si>
  <si>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</si>
  <si>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</si>
  <si>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</si>
  <si>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</si>
  <si>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</si>
  <si>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</si>
  <si>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</si>
  <si>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</si>
  <si>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</si>
  <si>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</si>
  <si>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</si>
  <si>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</si>
  <si>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</si>
  <si>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</si>
  <si>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</si>
  <si>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</si>
  <si>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</si>
  <si>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</si>
  <si>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</si>
  <si>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</si>
  <si>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</si>
  <si>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</si>
  <si>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</si>
  <si>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</si>
  <si>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</si>
  <si>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</si>
  <si>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</si>
  <si>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</si>
  <si>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</si>
  <si>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</si>
  <si>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</si>
  <si>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</si>
  <si>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</si>
  <si>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</si>
  <si>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</si>
  <si>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</si>
  <si>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</si>
  <si>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</si>
  <si>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</si>
  <si>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</si>
  <si>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</si>
  <si>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</si>
  <si>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</si>
  <si>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</si>
  <si>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</si>
  <si>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</si>
  <si>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</si>
  <si>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</si>
  <si>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</si>
  <si>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</si>
  <si>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</si>
  <si>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</si>
  <si>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</si>
  <si>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</si>
  <si>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</si>
  <si>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</si>
  <si>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</si>
  <si>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</si>
  <si>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</si>
  <si>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</si>
  <si>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</si>
  <si>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</si>
  <si>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</si>
  <si>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</si>
  <si>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</si>
  <si>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</si>
  <si>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4.15</t>
  </si>
  <si>
    <t>无规共聚聚丙烯管（PP-R）(2.5Mpa) De25×4.2 (热水)</t>
  </si>
  <si>
    <t>6.42</t>
  </si>
  <si>
    <t>无规共聚聚丙烯管（PP-R）(2.5Mpa) De32×5.4 (热水)</t>
  </si>
  <si>
    <t>10.10</t>
  </si>
  <si>
    <t>无规共聚聚丙烯管（PP-R）(2.5Mpa) De40×6.7 (热水)</t>
  </si>
  <si>
    <t>14.68</t>
  </si>
  <si>
    <t>无规共聚聚丙烯管（PP-R）(2.5Mpa) De50×8.3 (热水)</t>
  </si>
  <si>
    <t>21.83</t>
  </si>
  <si>
    <t>无规共聚聚丙烯管（PP-R）(2.5Mpa) De63×10.5 (热水)</t>
  </si>
  <si>
    <t>34.32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</si>
  <si>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</si>
  <si>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</si>
  <si>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</si>
  <si>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</si>
  <si>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</si>
  <si>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</si>
  <si>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</si>
  <si>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</si>
  <si>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</si>
  <si>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</si>
  <si>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99.88</t>
  </si>
  <si>
    <t>PP-R钢塑复合压力管 De150   4.25厚</t>
  </si>
  <si>
    <t>PP-R钢塑复合压力管 De200  4.25厚</t>
  </si>
  <si>
    <t>PP-R铝塑复合管 De20</t>
  </si>
  <si>
    <t>7.27</t>
  </si>
  <si>
    <t>PP-R铝塑复合管 De25</t>
  </si>
  <si>
    <t>10.91</t>
  </si>
  <si>
    <t>PP-R铝塑复合管 De32</t>
  </si>
  <si>
    <t>20.49</t>
  </si>
  <si>
    <t>PP-R铝塑复合管 De40</t>
  </si>
  <si>
    <t>29.38</t>
  </si>
  <si>
    <t>PP-R铝塑复合管 De50</t>
  </si>
  <si>
    <t>53.04</t>
  </si>
  <si>
    <t>PP-R铝塑复合管 De63</t>
  </si>
  <si>
    <t>66.95</t>
  </si>
  <si>
    <t>PP-R铝塑复合管 De75</t>
  </si>
  <si>
    <t>PP-R铝塑复合管 De90</t>
  </si>
  <si>
    <t>155.14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</si>
  <si>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</si>
  <si>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</si>
  <si>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</si>
  <si>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</si>
  <si>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</si>
  <si>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</si>
  <si>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</si>
  <si>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</si>
  <si>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</si>
  <si>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</si>
  <si>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</si>
  <si>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</si>
  <si>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</si>
  <si>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</si>
  <si>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</si>
  <si>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</si>
  <si>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</si>
  <si>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</si>
  <si>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</si>
  <si>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</si>
  <si>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</si>
  <si>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</si>
  <si>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</si>
  <si>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</si>
  <si>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</si>
  <si>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</si>
  <si>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</si>
  <si>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</si>
  <si>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</si>
  <si>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</si>
  <si>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</si>
  <si>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</si>
  <si>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</si>
  <si>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</si>
  <si>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</si>
  <si>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</si>
  <si>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</si>
  <si>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</si>
  <si>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</si>
  <si>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250.46</t>
  </si>
  <si>
    <t>排水用钢带增强PE管 DN500*S2</t>
  </si>
  <si>
    <t>排水用钢带增强PE管 DN600*S2</t>
  </si>
  <si>
    <t>排水用钢带增强PE管 DN700*S2</t>
  </si>
  <si>
    <t>243.91</t>
  </si>
  <si>
    <t>排水用钢带增强PE管 DN800*S2</t>
  </si>
  <si>
    <t>排水用钢带增强PE管 DN1000*S2</t>
  </si>
  <si>
    <t>排水用钢带增强PE管 DN1200*S2</t>
  </si>
  <si>
    <t>PVC单壁管  D50</t>
  </si>
  <si>
    <t>3.50</t>
  </si>
  <si>
    <t>PVC单壁管  D75</t>
  </si>
  <si>
    <t>5.50</t>
  </si>
  <si>
    <t>PVC单壁管  D110</t>
  </si>
  <si>
    <t>12.50</t>
  </si>
  <si>
    <t>PVC单壁管  D160</t>
  </si>
  <si>
    <t>21.50</t>
  </si>
  <si>
    <t>PVC双壁管  D50</t>
  </si>
  <si>
    <t>PVC双壁管  D75</t>
  </si>
  <si>
    <t>PVC双壁管  D110</t>
  </si>
  <si>
    <t>14.20</t>
  </si>
  <si>
    <t>PVC双壁管  D160</t>
  </si>
  <si>
    <t>22.40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</si>
  <si>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</si>
  <si>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</si>
  <si>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</si>
  <si>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</si>
  <si>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</si>
  <si>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</si>
  <si>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</si>
  <si>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</si>
  <si>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</si>
  <si>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</si>
  <si>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</si>
  <si>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</si>
  <si>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</si>
  <si>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</si>
  <si>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</si>
  <si>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</si>
  <si>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</si>
  <si>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</si>
  <si>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</si>
  <si>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</si>
  <si>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</si>
  <si>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</si>
  <si>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</si>
  <si>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</si>
  <si>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</si>
  <si>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</si>
  <si>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</si>
  <si>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</si>
  <si>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</si>
  <si>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</si>
  <si>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</si>
  <si>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</si>
  <si>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</si>
  <si>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</si>
  <si>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</si>
  <si>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</si>
  <si>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</si>
  <si>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</si>
  <si>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</si>
  <si>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</si>
  <si>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</si>
  <si>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</si>
  <si>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</si>
  <si>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</si>
  <si>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</si>
  <si>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</si>
  <si>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</si>
  <si>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</si>
  <si>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</si>
  <si>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</si>
  <si>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</si>
  <si>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</si>
  <si>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</si>
  <si>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</si>
  <si>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</si>
  <si>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</si>
  <si>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</si>
  <si>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</si>
  <si>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</si>
  <si>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</si>
  <si>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</si>
  <si>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</si>
  <si>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</si>
  <si>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</si>
  <si>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</si>
  <si>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</si>
  <si>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</si>
  <si>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</si>
  <si>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</si>
  <si>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</si>
  <si>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</si>
  <si>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</si>
  <si>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</si>
  <si>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</si>
  <si>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</si>
  <si>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</si>
  <si>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</si>
  <si>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</si>
  <si>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</si>
  <si>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</si>
  <si>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</si>
  <si>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</si>
  <si>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</si>
  <si>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</si>
  <si>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</si>
  <si>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</si>
  <si>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</si>
  <si>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</si>
  <si>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</si>
  <si>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</si>
  <si>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</si>
  <si>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</si>
  <si>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</si>
  <si>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</si>
  <si>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</si>
  <si>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</si>
  <si>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</si>
  <si>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</si>
  <si>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</si>
  <si>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</si>
  <si>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</si>
  <si>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</si>
  <si>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</si>
  <si>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</si>
  <si>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</si>
  <si>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</si>
  <si>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</si>
  <si>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</si>
  <si>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</si>
  <si>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</si>
  <si>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石油沥青 90#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</si>
  <si>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</si>
  <si>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</si>
  <si>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</si>
  <si>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</si>
  <si>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</si>
  <si>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</si>
  <si>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</si>
  <si>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</si>
  <si>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</si>
  <si>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</si>
  <si>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</si>
  <si>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18.18</t>
  </si>
  <si>
    <t>五孔插座 10A 250V</t>
  </si>
  <si>
    <t>三孔插座 16A 250V</t>
  </si>
  <si>
    <t>五孔插座带开关 10A 250V</t>
  </si>
  <si>
    <t>一位电话插座</t>
  </si>
  <si>
    <t>11.53</t>
  </si>
  <si>
    <t>二位电话插座</t>
  </si>
  <si>
    <t>13.10</t>
  </si>
  <si>
    <t>一位电脑插座</t>
  </si>
  <si>
    <t>二位电脑插座</t>
  </si>
  <si>
    <t>17.74</t>
  </si>
  <si>
    <t>一位电视插座</t>
  </si>
  <si>
    <t>14.19</t>
  </si>
  <si>
    <t>二位电视插座</t>
  </si>
  <si>
    <t>18.63</t>
  </si>
  <si>
    <t>一位电话+一位电脑插座</t>
  </si>
  <si>
    <t>19.52</t>
  </si>
  <si>
    <t>灯 具</t>
  </si>
  <si>
    <t>吸顶灯</t>
  </si>
  <si>
    <t>盏</t>
  </si>
  <si>
    <t>30.50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</si>
  <si>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</si>
  <si>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</si>
  <si>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</si>
  <si>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</si>
  <si>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</si>
  <si>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</si>
  <si>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8.50</t>
  </si>
  <si>
    <t>拉线开关</t>
  </si>
  <si>
    <t>3.95</t>
  </si>
  <si>
    <t>单管日光灯</t>
  </si>
  <si>
    <t>17.55</t>
  </si>
  <si>
    <t>双管日光灯</t>
  </si>
  <si>
    <t>30.71</t>
  </si>
  <si>
    <t>应急灯</t>
  </si>
  <si>
    <t>安全出口灯</t>
  </si>
  <si>
    <t>声控吸顶灯</t>
  </si>
  <si>
    <t>39.48</t>
  </si>
  <si>
    <t>卫生洁具</t>
  </si>
  <si>
    <t>坐便器</t>
  </si>
  <si>
    <t>175.00</t>
  </si>
  <si>
    <t>洗脸盆</t>
  </si>
  <si>
    <t>88.00</t>
  </si>
  <si>
    <t>蹲便器</t>
  </si>
  <si>
    <t>110.00</t>
  </si>
  <si>
    <t>洗菜盆</t>
  </si>
  <si>
    <t>挂式小便斗</t>
  </si>
  <si>
    <t>地漏DN50（防臭型）</t>
  </si>
  <si>
    <t>13.00</t>
  </si>
  <si>
    <t>地漏DN75（防臭型）</t>
  </si>
  <si>
    <t>地漏DN100（防臭型）</t>
  </si>
  <si>
    <t>18.00</t>
  </si>
  <si>
    <t>地面清扫口DN50</t>
  </si>
  <si>
    <t>4.50</t>
  </si>
  <si>
    <t>地面清扫口DN75</t>
  </si>
  <si>
    <t>地面清扫口DN100</t>
  </si>
  <si>
    <t>7.00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</si>
  <si>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</si>
  <si>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</si>
  <si>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</si>
  <si>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</si>
  <si>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</si>
  <si>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</si>
  <si>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</si>
  <si>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</si>
  <si>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</si>
  <si>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</si>
  <si>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</si>
  <si>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</si>
  <si>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</si>
  <si>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</si>
  <si>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</si>
  <si>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</si>
  <si>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</si>
  <si>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</si>
  <si>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</si>
  <si>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</si>
  <si>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</si>
  <si>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</si>
  <si>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县2026年3月份建设工程综合价格信息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</si>
  <si>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</si>
  <si>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</si>
  <si>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</si>
  <si>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</si>
  <si>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</si>
  <si>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</si>
  <si>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</si>
  <si>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</si>
  <si>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</si>
  <si>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</si>
  <si>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</si>
  <si>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</si>
  <si>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</si>
  <si>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</si>
  <si>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</si>
  <si>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</si>
  <si>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</si>
  <si>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</si>
  <si>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</si>
  <si>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</si>
  <si>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</si>
  <si>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</si>
  <si>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</t>
  </si>
  <si>
    <t>喀什地区 巴楚 县2026年3月份建设工程综合价格信息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</si>
  <si>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</si>
  <si>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</si>
  <si>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</si>
  <si>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</si>
  <si>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</si>
  <si>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</si>
  <si>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</si>
  <si>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</si>
  <si>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</si>
  <si>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</si>
  <si>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</si>
  <si>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</si>
  <si>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</si>
  <si>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</si>
  <si>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</si>
  <si>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</si>
  <si>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</si>
  <si>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</si>
  <si>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</si>
  <si>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</si>
  <si>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</si>
  <si>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县2026年3月份建设工程综合价格信息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</si>
  <si>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</si>
  <si>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</si>
  <si>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</si>
  <si>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</si>
  <si>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</si>
  <si>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</si>
  <si>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</si>
  <si>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</si>
  <si>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</si>
  <si>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县2026年3月份建设工程综合价格信息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</si>
  <si>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</si>
  <si>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</si>
  <si>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喀什地区英吉沙县2026年3月份建设工程综合价格信息</t>
  </si>
  <si>
    <t>注：本信息价中水泥、加气混凝土砌块、页岩煤矸石多孔砖（矩形）、砂、石、天然砂石不含运费。</t>
  </si>
  <si>
    <t>喀什地区岳普湖县2026年3月份建设工程综合价格信息</t>
  </si>
  <si>
    <t>包税综合信息价（元）</t>
  </si>
  <si>
    <t>13</t>
  </si>
  <si>
    <t>喀什地区 泽普 县2026年3月份建设工程综合价格信息</t>
  </si>
  <si>
    <t>喀什地区 叶城 县2026年3月份建设工程综合价格信息</t>
  </si>
  <si>
    <t>23</t>
  </si>
  <si>
    <t>自保温加气混凝土砌块</t>
  </si>
  <si>
    <t>喀什地区塔什库尔干县2026年3月份建设工程综合价格信息</t>
  </si>
  <si>
    <t>m3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</si>
</sst>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[Red]\(0\)"/>
  </numFmts>
  <fonts count="43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sz val="11"/>
      <name val="方正仿宋_GBK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4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17" borderId="17" applyNumberFormat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</cellStyleXfs>
  <cellXfs count="98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77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vertical="center"/>
    </xf>
    <xf numFmtId="177" fontId="0" fillId="0" borderId="0" xfId="0" applyNumberFormat="1"/>
    <xf numFmtId="177" fontId="7" fillId="0" borderId="0" xfId="0" applyNumberFormat="1" applyFont="1" applyFill="1" applyAlignment="1">
      <alignment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7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zoomScale="90" zoomScaleNormal="90" workbookViewId="0">
      <pane ySplit="3" topLeftCell="A499" activePane="bottomLeft" state="frozen"/>
      <selection/>
      <selection pane="bottomLeft" activeCell="G508" sqref="G508"/>
    </sheetView>
  </sheetViews>
  <sheetFormatPr defaultColWidth="9" defaultRowHeight="15.6" outlineLevelCol="6"/>
  <cols>
    <col min="1" max="1" width="6.1" style="62" customWidth="1"/>
    <col min="2" max="2" width="46.7" style="63" customWidth="1"/>
    <col min="3" max="3" width="6.3" style="64" customWidth="1"/>
    <col min="4" max="4" width="10.7" style="65" customWidth="1"/>
    <col min="5" max="5" width="10.7" style="64" customWidth="1"/>
    <col min="6" max="8" width="12.8"/>
  </cols>
  <sheetData>
    <row r="1" ht="20" customHeight="1" spans="1:4">
      <c r="A1" s="66" t="s">
        <v>0</v>
      </c>
      <c r="B1" s="67"/>
      <c r="C1" s="67"/>
      <c r="D1" s="68"/>
    </row>
    <row r="2" ht="52" customHeight="1" spans="1:5">
      <c r="A2" s="69" t="s">
        <v>1</v>
      </c>
      <c r="B2" s="69"/>
      <c r="C2" s="69"/>
      <c r="D2" s="69"/>
      <c r="E2" s="69"/>
    </row>
    <row r="3" ht="45" customHeight="1" spans="1:5">
      <c r="A3" s="70" t="s">
        <v>2</v>
      </c>
      <c r="B3" s="18" t="s">
        <v>3</v>
      </c>
      <c r="C3" s="18" t="s">
        <v>4</v>
      </c>
      <c r="D3" s="71" t="s">
        <v>5</v>
      </c>
      <c r="E3" s="71" t="s">
        <v>6</v>
      </c>
    </row>
    <row r="4" spans="1:5">
      <c r="A4" s="72" t="s">
        <v>7</v>
      </c>
      <c r="B4" s="73"/>
      <c r="C4" s="73"/>
      <c r="D4" s="73"/>
      <c r="E4" s="74"/>
    </row>
    <row r="5" outlineLevel="1" spans="1:6">
      <c r="A5" s="70">
        <v>1</v>
      </c>
      <c r="B5" s="57" t="s">
        <v>8</v>
      </c>
      <c r="C5" s="75" t="s">
        <v>9</v>
      </c>
      <c r="D5" s="76">
        <v>3742.58333333333</v>
      </c>
      <c r="E5" s="76">
        <v>3319.36437546194</v>
      </c>
      <c r="F5" s="77"/>
    </row>
    <row r="6" outlineLevel="1" spans="1:6">
      <c r="A6" s="70">
        <v>2</v>
      </c>
      <c r="B6" s="57" t="s">
        <v>10</v>
      </c>
      <c r="C6" s="75" t="s">
        <v>9</v>
      </c>
      <c r="D6" s="76">
        <v>3537.58333333333</v>
      </c>
      <c r="E6" s="76">
        <v>3137.54619364375</v>
      </c>
      <c r="F6" s="77"/>
    </row>
    <row r="7" outlineLevel="1" spans="1:6">
      <c r="A7" s="70">
        <v>3</v>
      </c>
      <c r="B7" s="57" t="s">
        <v>11</v>
      </c>
      <c r="C7" s="75" t="s">
        <v>9</v>
      </c>
      <c r="D7" s="76">
        <v>3537.58333333333</v>
      </c>
      <c r="E7" s="76">
        <v>3137.54619364375</v>
      </c>
      <c r="F7" s="77"/>
    </row>
    <row r="8" outlineLevel="1" spans="1:6">
      <c r="A8" s="70">
        <v>4</v>
      </c>
      <c r="B8" s="57" t="s">
        <v>12</v>
      </c>
      <c r="C8" s="75" t="s">
        <v>9</v>
      </c>
      <c r="D8" s="76">
        <v>3617.875</v>
      </c>
      <c r="E8" s="76">
        <v>3208.75831485588</v>
      </c>
      <c r="F8" s="77"/>
    </row>
    <row r="9" outlineLevel="1" spans="1:6">
      <c r="A9" s="70">
        <v>5</v>
      </c>
      <c r="B9" s="57" t="s">
        <v>13</v>
      </c>
      <c r="C9" s="75" t="s">
        <v>9</v>
      </c>
      <c r="D9" s="76">
        <v>3617.875</v>
      </c>
      <c r="E9" s="76">
        <v>3208.75831485588</v>
      </c>
      <c r="F9" s="77"/>
    </row>
    <row r="10" outlineLevel="1" spans="1:6">
      <c r="A10" s="70">
        <v>6</v>
      </c>
      <c r="B10" s="57" t="s">
        <v>14</v>
      </c>
      <c r="C10" s="75" t="s">
        <v>9</v>
      </c>
      <c r="D10" s="76">
        <v>3652.04166666667</v>
      </c>
      <c r="E10" s="76">
        <v>3239.06134515891</v>
      </c>
      <c r="F10" s="77"/>
    </row>
    <row r="11" outlineLevel="1" spans="1:6">
      <c r="A11" s="70">
        <v>7</v>
      </c>
      <c r="B11" s="57" t="s">
        <v>15</v>
      </c>
      <c r="C11" s="75" t="s">
        <v>9</v>
      </c>
      <c r="D11" s="76">
        <v>3554.66666666667</v>
      </c>
      <c r="E11" s="76">
        <v>3152.69770879527</v>
      </c>
      <c r="F11" s="77"/>
    </row>
    <row r="12" outlineLevel="1" spans="1:6">
      <c r="A12" s="70">
        <v>8</v>
      </c>
      <c r="B12" s="57" t="s">
        <v>16</v>
      </c>
      <c r="C12" s="75" t="s">
        <v>9</v>
      </c>
      <c r="D12" s="76">
        <v>3554.66666666667</v>
      </c>
      <c r="E12" s="76">
        <v>3152.69770879527</v>
      </c>
      <c r="F12" s="77"/>
    </row>
    <row r="13" outlineLevel="1" spans="1:6">
      <c r="A13" s="70">
        <v>9</v>
      </c>
      <c r="B13" s="57" t="s">
        <v>17</v>
      </c>
      <c r="C13" s="75" t="s">
        <v>9</v>
      </c>
      <c r="D13" s="76">
        <v>3472.66666666667</v>
      </c>
      <c r="E13" s="76">
        <v>3079.970436068</v>
      </c>
      <c r="F13" s="77"/>
    </row>
    <row r="14" outlineLevel="1" spans="1:6">
      <c r="A14" s="70">
        <v>10</v>
      </c>
      <c r="B14" s="57" t="s">
        <v>18</v>
      </c>
      <c r="C14" s="75" t="s">
        <v>9</v>
      </c>
      <c r="D14" s="76">
        <v>3452.16666666667</v>
      </c>
      <c r="E14" s="76">
        <v>3061.78861788618</v>
      </c>
      <c r="F14" s="77"/>
    </row>
    <row r="15" outlineLevel="1" spans="1:6">
      <c r="A15" s="70">
        <v>11</v>
      </c>
      <c r="B15" s="57" t="s">
        <v>19</v>
      </c>
      <c r="C15" s="75" t="s">
        <v>9</v>
      </c>
      <c r="D15" s="76">
        <v>3452.16666666667</v>
      </c>
      <c r="E15" s="76">
        <v>3061.78861788618</v>
      </c>
      <c r="F15" s="77"/>
    </row>
    <row r="16" outlineLevel="1" spans="1:6">
      <c r="A16" s="70">
        <v>12</v>
      </c>
      <c r="B16" s="57" t="s">
        <v>20</v>
      </c>
      <c r="C16" s="75" t="s">
        <v>9</v>
      </c>
      <c r="D16" s="76">
        <v>3349.66666666667</v>
      </c>
      <c r="E16" s="76">
        <v>2970.87952697709</v>
      </c>
      <c r="F16" s="77"/>
    </row>
    <row r="17" outlineLevel="1" spans="1:6">
      <c r="A17" s="70">
        <v>13</v>
      </c>
      <c r="B17" s="57" t="s">
        <v>21</v>
      </c>
      <c r="C17" s="75" t="s">
        <v>9</v>
      </c>
      <c r="D17" s="76">
        <v>3472.66666666667</v>
      </c>
      <c r="E17" s="76">
        <v>3079.970436068</v>
      </c>
      <c r="F17" s="77"/>
    </row>
    <row r="18" outlineLevel="1" spans="1:6">
      <c r="A18" s="70">
        <v>14</v>
      </c>
      <c r="B18" s="57" t="s">
        <v>22</v>
      </c>
      <c r="C18" s="75" t="s">
        <v>9</v>
      </c>
      <c r="D18" s="76">
        <v>3636.66666666667</v>
      </c>
      <c r="E18" s="76">
        <v>3225.42498152254</v>
      </c>
      <c r="F18" s="77"/>
    </row>
    <row r="19" outlineLevel="1" spans="1:6">
      <c r="A19" s="70">
        <v>15</v>
      </c>
      <c r="B19" s="57" t="s">
        <v>23</v>
      </c>
      <c r="C19" s="75" t="s">
        <v>9</v>
      </c>
      <c r="D19" s="76">
        <v>3636.66666666667</v>
      </c>
      <c r="E19" s="76">
        <v>3225.42498152254</v>
      </c>
      <c r="F19" s="77"/>
    </row>
    <row r="20" outlineLevel="1" spans="1:6">
      <c r="A20" s="70">
        <v>16</v>
      </c>
      <c r="B20" s="57" t="s">
        <v>24</v>
      </c>
      <c r="C20" s="75" t="s">
        <v>9</v>
      </c>
      <c r="D20" s="76">
        <v>3636.66666666667</v>
      </c>
      <c r="E20" s="76">
        <v>3225.42498152254</v>
      </c>
      <c r="F20" s="77"/>
    </row>
    <row r="21" outlineLevel="1" spans="1:6">
      <c r="A21" s="70">
        <v>17</v>
      </c>
      <c r="B21" s="57" t="s">
        <v>25</v>
      </c>
      <c r="C21" s="75" t="s">
        <v>9</v>
      </c>
      <c r="D21" s="76">
        <v>3954.41666666667</v>
      </c>
      <c r="E21" s="76">
        <v>3507.24316334072</v>
      </c>
      <c r="F21" s="77"/>
    </row>
    <row r="22" outlineLevel="1" spans="1:6">
      <c r="A22" s="70">
        <v>18</v>
      </c>
      <c r="B22" s="57" t="s">
        <v>26</v>
      </c>
      <c r="C22" s="75" t="s">
        <v>9</v>
      </c>
      <c r="D22" s="76">
        <v>3964.66666666667</v>
      </c>
      <c r="E22" s="76">
        <v>3516.33407243163</v>
      </c>
      <c r="F22" s="77"/>
    </row>
    <row r="23" outlineLevel="1" spans="1:6">
      <c r="A23" s="70">
        <v>19</v>
      </c>
      <c r="B23" s="57" t="s">
        <v>27</v>
      </c>
      <c r="C23" s="75" t="s">
        <v>9</v>
      </c>
      <c r="D23" s="76">
        <v>3964.66666666667</v>
      </c>
      <c r="E23" s="76">
        <v>3516.33407243163</v>
      </c>
      <c r="F23" s="77"/>
    </row>
    <row r="24" outlineLevel="1" spans="1:6">
      <c r="A24" s="70">
        <v>20</v>
      </c>
      <c r="B24" s="57" t="s">
        <v>28</v>
      </c>
      <c r="C24" s="75" t="s">
        <v>9</v>
      </c>
      <c r="D24" s="76">
        <v>3882.66666666667</v>
      </c>
      <c r="E24" s="76">
        <v>3443.60679970436</v>
      </c>
      <c r="F24" s="77"/>
    </row>
    <row r="25" outlineLevel="1" spans="1:6">
      <c r="A25" s="70">
        <v>21</v>
      </c>
      <c r="B25" s="57" t="s">
        <v>29</v>
      </c>
      <c r="C25" s="75" t="s">
        <v>9</v>
      </c>
      <c r="D25" s="76">
        <v>3862.16666666667</v>
      </c>
      <c r="E25" s="76">
        <v>3425.42498152254</v>
      </c>
      <c r="F25" s="77"/>
    </row>
    <row r="26" outlineLevel="1" spans="1:6">
      <c r="A26" s="70">
        <v>22</v>
      </c>
      <c r="B26" s="57" t="s">
        <v>30</v>
      </c>
      <c r="C26" s="75" t="s">
        <v>9</v>
      </c>
      <c r="D26" s="76">
        <v>3862.16666666667</v>
      </c>
      <c r="E26" s="76">
        <v>3425.42498152254</v>
      </c>
      <c r="F26" s="77"/>
    </row>
    <row r="27" outlineLevel="1" spans="1:6">
      <c r="A27" s="70">
        <v>23</v>
      </c>
      <c r="B27" s="57" t="s">
        <v>31</v>
      </c>
      <c r="C27" s="75" t="s">
        <v>9</v>
      </c>
      <c r="D27" s="76">
        <v>3759.66666666667</v>
      </c>
      <c r="E27" s="76">
        <v>3334.51589061345</v>
      </c>
      <c r="F27" s="77"/>
    </row>
    <row r="28" outlineLevel="1" spans="1:6">
      <c r="A28" s="70">
        <v>24</v>
      </c>
      <c r="B28" s="57" t="s">
        <v>32</v>
      </c>
      <c r="C28" s="75" t="s">
        <v>9</v>
      </c>
      <c r="D28" s="76">
        <v>3882.66666666667</v>
      </c>
      <c r="E28" s="76">
        <v>3443.60679970436</v>
      </c>
      <c r="F28" s="77"/>
    </row>
    <row r="29" outlineLevel="1" spans="1:6">
      <c r="A29" s="70">
        <v>25</v>
      </c>
      <c r="B29" s="57" t="s">
        <v>33</v>
      </c>
      <c r="C29" s="75" t="s">
        <v>9</v>
      </c>
      <c r="D29" s="76">
        <v>4046.66666666667</v>
      </c>
      <c r="E29" s="76">
        <v>3589.06134515891</v>
      </c>
      <c r="F29" s="77"/>
    </row>
    <row r="30" outlineLevel="1" spans="1:6">
      <c r="A30" s="70">
        <v>26</v>
      </c>
      <c r="B30" s="57" t="s">
        <v>34</v>
      </c>
      <c r="C30" s="75" t="s">
        <v>9</v>
      </c>
      <c r="D30" s="76">
        <v>4046.66666666667</v>
      </c>
      <c r="E30" s="76">
        <v>3589.06134515891</v>
      </c>
      <c r="F30" s="77"/>
    </row>
    <row r="31" outlineLevel="1" spans="1:6">
      <c r="A31" s="70">
        <v>27</v>
      </c>
      <c r="B31" s="57" t="s">
        <v>35</v>
      </c>
      <c r="C31" s="75" t="s">
        <v>9</v>
      </c>
      <c r="D31" s="76">
        <v>4046.66666666667</v>
      </c>
      <c r="E31" s="76">
        <v>3589.06134515891</v>
      </c>
      <c r="F31" s="77"/>
    </row>
    <row r="32" outlineLevel="1" spans="1:6">
      <c r="A32" s="70">
        <v>28</v>
      </c>
      <c r="B32" s="57" t="s">
        <v>36</v>
      </c>
      <c r="C32" s="75" t="s">
        <v>9</v>
      </c>
      <c r="D32" s="76">
        <v>4355.875</v>
      </c>
      <c r="E32" s="76">
        <v>3863.30376940133</v>
      </c>
      <c r="F32" s="77"/>
    </row>
    <row r="33" outlineLevel="1" spans="1:6">
      <c r="A33" s="70">
        <v>29</v>
      </c>
      <c r="B33" s="57" t="s">
        <v>37</v>
      </c>
      <c r="C33" s="75" t="s">
        <v>9</v>
      </c>
      <c r="D33" s="76">
        <v>3599.08333333333</v>
      </c>
      <c r="E33" s="76">
        <v>3192.09164818921</v>
      </c>
      <c r="F33" s="77"/>
    </row>
    <row r="34" outlineLevel="1" spans="1:6">
      <c r="A34" s="70">
        <v>30</v>
      </c>
      <c r="B34" s="57" t="s">
        <v>38</v>
      </c>
      <c r="C34" s="75" t="s">
        <v>9</v>
      </c>
      <c r="D34" s="76">
        <v>3734.04166666667</v>
      </c>
      <c r="E34" s="76">
        <v>3311.78861788618</v>
      </c>
      <c r="F34" s="77"/>
    </row>
    <row r="35" spans="1:5">
      <c r="A35" s="72" t="s">
        <v>39</v>
      </c>
      <c r="B35" s="73"/>
      <c r="C35" s="73"/>
      <c r="D35" s="73"/>
      <c r="E35" s="74"/>
    </row>
    <row r="36" outlineLevel="1" spans="1:5">
      <c r="A36" s="70">
        <v>31</v>
      </c>
      <c r="B36" s="57" t="s">
        <v>40</v>
      </c>
      <c r="C36" s="75" t="s">
        <v>9</v>
      </c>
      <c r="D36" s="10">
        <f>E36*1.1275</f>
        <v>3865.725</v>
      </c>
      <c r="E36" s="76">
        <v>3428.58093126386</v>
      </c>
    </row>
    <row r="37" outlineLevel="1" spans="1:5">
      <c r="A37" s="70">
        <v>32</v>
      </c>
      <c r="B37" s="57" t="s">
        <v>41</v>
      </c>
      <c r="C37" s="75" t="s">
        <v>9</v>
      </c>
      <c r="D37" s="10">
        <f t="shared" ref="D37:D48" si="0">E37*1.1275</f>
        <v>3865.725</v>
      </c>
      <c r="E37" s="76">
        <v>3428.58093126386</v>
      </c>
    </row>
    <row r="38" outlineLevel="1" spans="1:5">
      <c r="A38" s="70">
        <v>33</v>
      </c>
      <c r="B38" s="57" t="s">
        <v>42</v>
      </c>
      <c r="C38" s="75" t="s">
        <v>9</v>
      </c>
      <c r="D38" s="10">
        <f t="shared" si="0"/>
        <v>3865.725</v>
      </c>
      <c r="E38" s="76">
        <v>3428.58093126386</v>
      </c>
    </row>
    <row r="39" outlineLevel="1" spans="1:5">
      <c r="A39" s="70">
        <v>34</v>
      </c>
      <c r="B39" s="57" t="s">
        <v>43</v>
      </c>
      <c r="C39" s="75" t="s">
        <v>9</v>
      </c>
      <c r="D39" s="10">
        <f t="shared" si="0"/>
        <v>3845.025</v>
      </c>
      <c r="E39" s="76">
        <v>3410.22172949002</v>
      </c>
    </row>
    <row r="40" outlineLevel="1" spans="1:5">
      <c r="A40" s="70">
        <v>35</v>
      </c>
      <c r="B40" s="57" t="s">
        <v>44</v>
      </c>
      <c r="C40" s="75" t="s">
        <v>9</v>
      </c>
      <c r="D40" s="10">
        <f t="shared" si="0"/>
        <v>3845.025</v>
      </c>
      <c r="E40" s="76">
        <v>3410.22172949002</v>
      </c>
    </row>
    <row r="41" outlineLevel="1" spans="1:5">
      <c r="A41" s="70">
        <v>36</v>
      </c>
      <c r="B41" s="57" t="s">
        <v>45</v>
      </c>
      <c r="C41" s="75" t="s">
        <v>9</v>
      </c>
      <c r="D41" s="10">
        <f t="shared" si="0"/>
        <v>3855.375</v>
      </c>
      <c r="E41" s="76">
        <v>3419.40133037694</v>
      </c>
    </row>
    <row r="42" outlineLevel="1" spans="1:5">
      <c r="A42" s="70">
        <v>37</v>
      </c>
      <c r="B42" s="57" t="s">
        <v>46</v>
      </c>
      <c r="C42" s="75" t="s">
        <v>9</v>
      </c>
      <c r="D42" s="10">
        <f t="shared" si="0"/>
        <v>3855.375</v>
      </c>
      <c r="E42" s="76">
        <v>3419.40133037694</v>
      </c>
    </row>
    <row r="43" outlineLevel="1" spans="1:5">
      <c r="A43" s="70">
        <v>38</v>
      </c>
      <c r="B43" s="57" t="s">
        <v>47</v>
      </c>
      <c r="C43" s="75" t="s">
        <v>9</v>
      </c>
      <c r="D43" s="10">
        <f t="shared" si="0"/>
        <v>3876.075</v>
      </c>
      <c r="E43" s="76">
        <v>3437.76053215078</v>
      </c>
    </row>
    <row r="44" outlineLevel="1" spans="1:5">
      <c r="A44" s="70">
        <v>39</v>
      </c>
      <c r="B44" s="57" t="s">
        <v>48</v>
      </c>
      <c r="C44" s="75" t="s">
        <v>9</v>
      </c>
      <c r="D44" s="10">
        <f t="shared" si="0"/>
        <v>3876.075</v>
      </c>
      <c r="E44" s="76">
        <v>3437.76053215078</v>
      </c>
    </row>
    <row r="45" outlineLevel="1" spans="1:5">
      <c r="A45" s="70">
        <v>40</v>
      </c>
      <c r="B45" s="57" t="s">
        <v>49</v>
      </c>
      <c r="C45" s="75" t="s">
        <v>9</v>
      </c>
      <c r="D45" s="10">
        <f t="shared" si="0"/>
        <v>4052.025</v>
      </c>
      <c r="E45" s="76">
        <v>3593.81374722838</v>
      </c>
    </row>
    <row r="46" outlineLevel="1" spans="1:5">
      <c r="A46" s="70">
        <v>41</v>
      </c>
      <c r="B46" s="57" t="s">
        <v>50</v>
      </c>
      <c r="C46" s="75" t="s">
        <v>9</v>
      </c>
      <c r="D46" s="10">
        <f t="shared" si="0"/>
        <v>4052.025</v>
      </c>
      <c r="E46" s="76">
        <v>3593.81374722838</v>
      </c>
    </row>
    <row r="47" outlineLevel="1" spans="1:5">
      <c r="A47" s="70">
        <v>42</v>
      </c>
      <c r="B47" s="57" t="s">
        <v>51</v>
      </c>
      <c r="C47" s="75" t="s">
        <v>9</v>
      </c>
      <c r="D47" s="10">
        <f t="shared" si="0"/>
        <v>4062.375</v>
      </c>
      <c r="E47" s="76">
        <v>3602.9933481153</v>
      </c>
    </row>
    <row r="48" outlineLevel="1" spans="1:5">
      <c r="A48" s="70">
        <v>43</v>
      </c>
      <c r="B48" s="57" t="s">
        <v>52</v>
      </c>
      <c r="C48" s="75" t="s">
        <v>9</v>
      </c>
      <c r="D48" s="10">
        <f t="shared" si="0"/>
        <v>4083.075</v>
      </c>
      <c r="E48" s="76">
        <v>3621.35254988914</v>
      </c>
    </row>
    <row r="49" outlineLevel="1" spans="1:5">
      <c r="A49" s="70">
        <v>44</v>
      </c>
      <c r="B49" s="57" t="s">
        <v>53</v>
      </c>
      <c r="C49" s="75" t="s">
        <v>9</v>
      </c>
      <c r="D49" s="10">
        <v>3658.725</v>
      </c>
      <c r="E49" s="10">
        <v>3244.9889135255</v>
      </c>
    </row>
    <row r="50" outlineLevel="1" spans="1:5">
      <c r="A50" s="70">
        <v>45</v>
      </c>
      <c r="B50" s="57" t="s">
        <v>54</v>
      </c>
      <c r="C50" s="75" t="s">
        <v>9</v>
      </c>
      <c r="D50" s="10">
        <v>3606.975</v>
      </c>
      <c r="E50" s="10">
        <v>3199.09090909091</v>
      </c>
    </row>
    <row r="51" outlineLevel="1" spans="1:5">
      <c r="A51" s="70">
        <v>46</v>
      </c>
      <c r="B51" s="57" t="s">
        <v>55</v>
      </c>
      <c r="C51" s="75" t="s">
        <v>9</v>
      </c>
      <c r="D51" s="10">
        <v>3638.025</v>
      </c>
      <c r="E51" s="10">
        <v>3226.62971175166</v>
      </c>
    </row>
    <row r="52" outlineLevel="1" spans="1:5">
      <c r="A52" s="70">
        <v>47</v>
      </c>
      <c r="B52" s="57" t="s">
        <v>56</v>
      </c>
      <c r="C52" s="75" t="s">
        <v>9</v>
      </c>
      <c r="D52" s="10">
        <v>3425.85</v>
      </c>
      <c r="E52" s="10">
        <v>3038.44789356984</v>
      </c>
    </row>
    <row r="53" outlineLevel="1" spans="1:5">
      <c r="A53" s="70">
        <v>48</v>
      </c>
      <c r="B53" s="57" t="s">
        <v>57</v>
      </c>
      <c r="C53" s="75" t="s">
        <v>9</v>
      </c>
      <c r="D53" s="10">
        <v>3529.35</v>
      </c>
      <c r="E53" s="10">
        <v>3130.24390243902</v>
      </c>
    </row>
    <row r="54" outlineLevel="1" spans="1:5">
      <c r="A54" s="70">
        <v>49</v>
      </c>
      <c r="B54" s="57" t="s">
        <v>58</v>
      </c>
      <c r="C54" s="75" t="s">
        <v>9</v>
      </c>
      <c r="D54" s="10">
        <v>3529.35</v>
      </c>
      <c r="E54" s="10">
        <v>3130.24390243902</v>
      </c>
    </row>
    <row r="55" outlineLevel="1" spans="1:5">
      <c r="A55" s="70">
        <v>50</v>
      </c>
      <c r="B55" s="57" t="s">
        <v>59</v>
      </c>
      <c r="C55" s="75" t="s">
        <v>9</v>
      </c>
      <c r="D55" s="10">
        <v>3550.05</v>
      </c>
      <c r="E55" s="10">
        <v>3148.60310421286</v>
      </c>
    </row>
    <row r="56" outlineLevel="1" spans="1:5">
      <c r="A56" s="70">
        <v>51</v>
      </c>
      <c r="B56" s="57" t="s">
        <v>60</v>
      </c>
      <c r="C56" s="75" t="s">
        <v>9</v>
      </c>
      <c r="D56" s="10">
        <v>3467.25</v>
      </c>
      <c r="E56" s="10">
        <v>3075.16629711752</v>
      </c>
    </row>
    <row r="57" outlineLevel="1" spans="1:5">
      <c r="A57" s="70">
        <v>52</v>
      </c>
      <c r="B57" s="57" t="s">
        <v>61</v>
      </c>
      <c r="C57" s="75" t="s">
        <v>9</v>
      </c>
      <c r="D57" s="10">
        <v>3519</v>
      </c>
      <c r="E57" s="10">
        <v>3121.06430155211</v>
      </c>
    </row>
    <row r="58" outlineLevel="1" spans="1:5">
      <c r="A58" s="70">
        <v>53</v>
      </c>
      <c r="B58" s="57" t="s">
        <v>62</v>
      </c>
      <c r="C58" s="75" t="s">
        <v>9</v>
      </c>
      <c r="D58" s="10">
        <v>3612.15</v>
      </c>
      <c r="E58" s="10">
        <v>3203.68070953437</v>
      </c>
    </row>
    <row r="59" outlineLevel="1" spans="1:5">
      <c r="A59" s="70">
        <v>54</v>
      </c>
      <c r="B59" s="57" t="s">
        <v>63</v>
      </c>
      <c r="C59" s="75" t="s">
        <v>9</v>
      </c>
      <c r="D59" s="10">
        <v>3539.7</v>
      </c>
      <c r="E59" s="10">
        <v>3139.42350332594</v>
      </c>
    </row>
    <row r="60" outlineLevel="1" spans="1:5">
      <c r="A60" s="70">
        <v>55</v>
      </c>
      <c r="B60" s="57" t="s">
        <v>64</v>
      </c>
      <c r="C60" s="75" t="s">
        <v>9</v>
      </c>
      <c r="D60" s="10">
        <v>3591.45</v>
      </c>
      <c r="E60" s="10">
        <v>3185.32150776053</v>
      </c>
    </row>
    <row r="61" outlineLevel="1" spans="1:5">
      <c r="A61" s="70">
        <v>56</v>
      </c>
      <c r="B61" s="57" t="s">
        <v>65</v>
      </c>
      <c r="C61" s="75" t="s">
        <v>9</v>
      </c>
      <c r="D61" s="10">
        <v>3881.25</v>
      </c>
      <c r="E61" s="10">
        <v>3442.35033259424</v>
      </c>
    </row>
    <row r="62" outlineLevel="1" spans="1:5">
      <c r="A62" s="70">
        <v>57</v>
      </c>
      <c r="B62" s="57" t="s">
        <v>66</v>
      </c>
      <c r="C62" s="75" t="s">
        <v>9</v>
      </c>
      <c r="D62" s="10">
        <v>3508.65</v>
      </c>
      <c r="E62" s="10">
        <v>3111.88470066519</v>
      </c>
    </row>
    <row r="63" outlineLevel="1" spans="1:5">
      <c r="A63" s="70">
        <v>58</v>
      </c>
      <c r="B63" s="57" t="s">
        <v>67</v>
      </c>
      <c r="C63" s="75" t="s">
        <v>9</v>
      </c>
      <c r="D63" s="10">
        <v>3519</v>
      </c>
      <c r="E63" s="10">
        <v>3121.06430155211</v>
      </c>
    </row>
    <row r="64" outlineLevel="1" spans="1:5">
      <c r="A64" s="70">
        <v>59</v>
      </c>
      <c r="B64" s="57" t="s">
        <v>68</v>
      </c>
      <c r="C64" s="75" t="s">
        <v>9</v>
      </c>
      <c r="D64" s="10">
        <v>3705.3</v>
      </c>
      <c r="E64" s="10">
        <v>3286.29711751663</v>
      </c>
    </row>
    <row r="65" outlineLevel="1" spans="1:5">
      <c r="A65" s="70">
        <v>60</v>
      </c>
      <c r="B65" s="57" t="s">
        <v>69</v>
      </c>
      <c r="C65" s="75" t="s">
        <v>9</v>
      </c>
      <c r="D65" s="10">
        <v>3612.15</v>
      </c>
      <c r="E65" s="10">
        <v>3203.68070953437</v>
      </c>
    </row>
    <row r="66" outlineLevel="1" spans="1:5">
      <c r="A66" s="70">
        <v>61</v>
      </c>
      <c r="B66" s="57" t="s">
        <v>70</v>
      </c>
      <c r="C66" s="75" t="s">
        <v>9</v>
      </c>
      <c r="D66" s="10">
        <v>3839.85</v>
      </c>
      <c r="E66" s="10">
        <v>3405.63192904656</v>
      </c>
    </row>
    <row r="67" outlineLevel="1" spans="1:5">
      <c r="A67" s="70">
        <v>62</v>
      </c>
      <c r="B67" s="57" t="s">
        <v>71</v>
      </c>
      <c r="C67" s="75" t="s">
        <v>9</v>
      </c>
      <c r="D67" s="10">
        <v>3891.6</v>
      </c>
      <c r="E67" s="10">
        <v>3451.52993348115</v>
      </c>
    </row>
    <row r="68" outlineLevel="1" spans="1:7">
      <c r="A68" s="70">
        <v>63</v>
      </c>
      <c r="B68" s="57" t="s">
        <v>72</v>
      </c>
      <c r="C68" s="75" t="s">
        <v>9</v>
      </c>
      <c r="D68" s="10">
        <v>3793.275</v>
      </c>
      <c r="E68" s="20">
        <v>3364.32372505543</v>
      </c>
      <c r="F68" s="78"/>
      <c r="G68" s="78"/>
    </row>
    <row r="69" outlineLevel="1" spans="1:7">
      <c r="A69" s="70">
        <v>64</v>
      </c>
      <c r="B69" s="57" t="s">
        <v>73</v>
      </c>
      <c r="C69" s="75" t="s">
        <v>9</v>
      </c>
      <c r="D69" s="10">
        <v>3793.275</v>
      </c>
      <c r="E69" s="20">
        <v>3364.32372505543</v>
      </c>
      <c r="F69" s="78"/>
      <c r="G69" s="78"/>
    </row>
    <row r="70" outlineLevel="1" spans="1:7">
      <c r="A70" s="70">
        <v>65</v>
      </c>
      <c r="B70" s="57" t="s">
        <v>74</v>
      </c>
      <c r="C70" s="75" t="s">
        <v>9</v>
      </c>
      <c r="D70" s="10">
        <v>3793.275</v>
      </c>
      <c r="E70" s="20">
        <v>3364.32372505543</v>
      </c>
      <c r="F70" s="78"/>
      <c r="G70" s="78"/>
    </row>
    <row r="71" outlineLevel="1" spans="1:7">
      <c r="A71" s="70">
        <v>66</v>
      </c>
      <c r="B71" s="57" t="s">
        <v>75</v>
      </c>
      <c r="C71" s="75" t="s">
        <v>9</v>
      </c>
      <c r="D71" s="10">
        <v>3793.275</v>
      </c>
      <c r="E71" s="20">
        <v>3364.32372505543</v>
      </c>
      <c r="F71" s="78"/>
      <c r="G71" s="78"/>
    </row>
    <row r="72" outlineLevel="1" spans="1:7">
      <c r="A72" s="70">
        <v>67</v>
      </c>
      <c r="B72" s="57" t="s">
        <v>76</v>
      </c>
      <c r="C72" s="75" t="s">
        <v>9</v>
      </c>
      <c r="D72" s="10">
        <v>3793.275</v>
      </c>
      <c r="E72" s="20">
        <v>3364.32372505543</v>
      </c>
      <c r="F72" s="78"/>
      <c r="G72" s="78"/>
    </row>
    <row r="73" outlineLevel="1" spans="1:7">
      <c r="A73" s="70">
        <v>68</v>
      </c>
      <c r="B73" s="57" t="s">
        <v>77</v>
      </c>
      <c r="C73" s="75" t="s">
        <v>9</v>
      </c>
      <c r="D73" s="10">
        <v>3793.275</v>
      </c>
      <c r="E73" s="20">
        <v>3364.32372505543</v>
      </c>
      <c r="F73" s="78"/>
      <c r="G73" s="78"/>
    </row>
    <row r="74" outlineLevel="1" spans="1:7">
      <c r="A74" s="70">
        <v>69</v>
      </c>
      <c r="B74" s="57" t="s">
        <v>78</v>
      </c>
      <c r="C74" s="75" t="s">
        <v>9</v>
      </c>
      <c r="D74" s="10">
        <v>3855.375</v>
      </c>
      <c r="E74" s="20">
        <v>3419.40133037694</v>
      </c>
      <c r="F74" s="78"/>
      <c r="G74" s="78"/>
    </row>
    <row r="75" outlineLevel="1" spans="1:7">
      <c r="A75" s="70">
        <v>70</v>
      </c>
      <c r="B75" s="57" t="s">
        <v>79</v>
      </c>
      <c r="C75" s="75" t="s">
        <v>9</v>
      </c>
      <c r="D75" s="10">
        <v>3855.375</v>
      </c>
      <c r="E75" s="20">
        <v>3419.40133037694</v>
      </c>
      <c r="F75" s="78"/>
      <c r="G75" s="78"/>
    </row>
    <row r="76" outlineLevel="1" spans="1:7">
      <c r="A76" s="70">
        <v>71</v>
      </c>
      <c r="B76" s="57" t="s">
        <v>80</v>
      </c>
      <c r="C76" s="75" t="s">
        <v>9</v>
      </c>
      <c r="D76" s="10">
        <v>4000.275</v>
      </c>
      <c r="E76" s="20">
        <v>3547.91574279379</v>
      </c>
      <c r="F76" s="78"/>
      <c r="G76" s="78"/>
    </row>
    <row r="77" outlineLevel="1" spans="1:7">
      <c r="A77" s="70">
        <v>72</v>
      </c>
      <c r="B77" s="57" t="s">
        <v>81</v>
      </c>
      <c r="C77" s="75" t="s">
        <v>9</v>
      </c>
      <c r="D77" s="10">
        <v>4000.275</v>
      </c>
      <c r="E77" s="20">
        <v>3547.91574279379</v>
      </c>
      <c r="F77" s="78"/>
      <c r="G77" s="78"/>
    </row>
    <row r="78" outlineLevel="1" spans="1:7">
      <c r="A78" s="70">
        <v>73</v>
      </c>
      <c r="B78" s="57" t="s">
        <v>82</v>
      </c>
      <c r="C78" s="75" t="s">
        <v>9</v>
      </c>
      <c r="D78" s="10">
        <v>4000.275</v>
      </c>
      <c r="E78" s="20">
        <v>3547.91574279379</v>
      </c>
      <c r="F78" s="78"/>
      <c r="G78" s="78"/>
    </row>
    <row r="79" outlineLevel="1" spans="1:5">
      <c r="A79" s="70">
        <v>74</v>
      </c>
      <c r="B79" s="57" t="s">
        <v>83</v>
      </c>
      <c r="C79" s="75" t="s">
        <v>9</v>
      </c>
      <c r="D79" s="20">
        <v>3964.05</v>
      </c>
      <c r="E79" s="20">
        <v>3515.78713968958</v>
      </c>
    </row>
    <row r="80" outlineLevel="1" spans="1:5">
      <c r="A80" s="70">
        <v>75</v>
      </c>
      <c r="B80" s="57" t="s">
        <v>84</v>
      </c>
      <c r="C80" s="75" t="s">
        <v>9</v>
      </c>
      <c r="D80" s="20">
        <v>3891.6</v>
      </c>
      <c r="E80" s="20">
        <v>3451.52993348115</v>
      </c>
    </row>
    <row r="81" outlineLevel="1" spans="1:5">
      <c r="A81" s="70">
        <v>76</v>
      </c>
      <c r="B81" s="57" t="s">
        <v>85</v>
      </c>
      <c r="C81" s="75" t="s">
        <v>9</v>
      </c>
      <c r="D81" s="20">
        <v>3788.1</v>
      </c>
      <c r="E81" s="20">
        <v>3359.73392461197</v>
      </c>
    </row>
    <row r="82" outlineLevel="1" spans="1:5">
      <c r="A82" s="70">
        <v>77</v>
      </c>
      <c r="B82" s="57" t="s">
        <v>86</v>
      </c>
      <c r="C82" s="75" t="s">
        <v>9</v>
      </c>
      <c r="D82" s="20">
        <v>3736.35</v>
      </c>
      <c r="E82" s="20">
        <v>3313.83592017738</v>
      </c>
    </row>
    <row r="83" outlineLevel="1" spans="1:5">
      <c r="A83" s="70">
        <v>78</v>
      </c>
      <c r="B83" s="57" t="s">
        <v>87</v>
      </c>
      <c r="C83" s="75" t="s">
        <v>9</v>
      </c>
      <c r="D83" s="20">
        <v>3715.65</v>
      </c>
      <c r="E83" s="20">
        <v>3295.47671840355</v>
      </c>
    </row>
    <row r="84" outlineLevel="1" spans="1:5">
      <c r="A84" s="70">
        <v>79</v>
      </c>
      <c r="B84" s="57" t="s">
        <v>88</v>
      </c>
      <c r="C84" s="75" t="s">
        <v>9</v>
      </c>
      <c r="D84" s="20">
        <v>3694.95</v>
      </c>
      <c r="E84" s="20">
        <v>3277.11751662971</v>
      </c>
    </row>
    <row r="85" outlineLevel="1" spans="1:5">
      <c r="A85" s="70">
        <v>80</v>
      </c>
      <c r="B85" s="57" t="s">
        <v>89</v>
      </c>
      <c r="C85" s="75" t="s">
        <v>9</v>
      </c>
      <c r="D85" s="20">
        <v>3684.6</v>
      </c>
      <c r="E85" s="20">
        <v>3267.93791574279</v>
      </c>
    </row>
    <row r="86" outlineLevel="1" spans="1:5">
      <c r="A86" s="70">
        <v>81</v>
      </c>
      <c r="B86" s="57" t="s">
        <v>90</v>
      </c>
      <c r="C86" s="75" t="s">
        <v>9</v>
      </c>
      <c r="D86" s="20">
        <v>3684.6</v>
      </c>
      <c r="E86" s="20">
        <v>3267.93791574279</v>
      </c>
    </row>
    <row r="87" outlineLevel="1" spans="1:5">
      <c r="A87" s="70">
        <v>82</v>
      </c>
      <c r="B87" s="57" t="s">
        <v>91</v>
      </c>
      <c r="C87" s="75" t="s">
        <v>9</v>
      </c>
      <c r="D87" s="20">
        <v>3632.85</v>
      </c>
      <c r="E87" s="20">
        <v>3222.0399113082</v>
      </c>
    </row>
    <row r="88" outlineLevel="1" spans="1:5">
      <c r="A88" s="70">
        <v>83</v>
      </c>
      <c r="B88" s="57" t="s">
        <v>92</v>
      </c>
      <c r="C88" s="75" t="s">
        <v>9</v>
      </c>
      <c r="D88" s="20">
        <v>3632.85</v>
      </c>
      <c r="E88" s="20">
        <v>3222.0399113082</v>
      </c>
    </row>
    <row r="89" outlineLevel="1" spans="1:5">
      <c r="A89" s="70">
        <v>84</v>
      </c>
      <c r="B89" s="57" t="s">
        <v>93</v>
      </c>
      <c r="C89" s="75" t="s">
        <v>9</v>
      </c>
      <c r="D89" s="20">
        <v>3632.85</v>
      </c>
      <c r="E89" s="20">
        <v>3222.0399113082</v>
      </c>
    </row>
    <row r="90" outlineLevel="1" spans="1:5">
      <c r="A90" s="70">
        <v>85</v>
      </c>
      <c r="B90" s="57" t="s">
        <v>94</v>
      </c>
      <c r="C90" s="75" t="s">
        <v>9</v>
      </c>
      <c r="D90" s="20">
        <v>3653.55</v>
      </c>
      <c r="E90" s="20">
        <v>3240.39911308204</v>
      </c>
    </row>
    <row r="91" outlineLevel="1" spans="1:5">
      <c r="A91" s="70">
        <v>86</v>
      </c>
      <c r="B91" s="57" t="s">
        <v>95</v>
      </c>
      <c r="C91" s="75" t="s">
        <v>9</v>
      </c>
      <c r="D91" s="20">
        <v>3653.55</v>
      </c>
      <c r="E91" s="20">
        <v>3240.39911308204</v>
      </c>
    </row>
    <row r="92" outlineLevel="1" spans="1:5">
      <c r="A92" s="70">
        <v>87</v>
      </c>
      <c r="B92" s="57" t="s">
        <v>96</v>
      </c>
      <c r="C92" s="75" t="s">
        <v>9</v>
      </c>
      <c r="D92" s="20">
        <v>3663.9</v>
      </c>
      <c r="E92" s="20">
        <v>3249.57871396896</v>
      </c>
    </row>
    <row r="93" outlineLevel="1" spans="1:5">
      <c r="A93" s="70">
        <v>88</v>
      </c>
      <c r="B93" s="57" t="s">
        <v>97</v>
      </c>
      <c r="C93" s="75" t="s">
        <v>9</v>
      </c>
      <c r="D93" s="20">
        <v>3663.9</v>
      </c>
      <c r="E93" s="20">
        <v>3249.57871396896</v>
      </c>
    </row>
    <row r="94" outlineLevel="1" spans="1:5">
      <c r="A94" s="70">
        <v>89</v>
      </c>
      <c r="B94" s="57" t="s">
        <v>98</v>
      </c>
      <c r="C94" s="75" t="s">
        <v>9</v>
      </c>
      <c r="D94" s="20">
        <v>3715.65</v>
      </c>
      <c r="E94" s="20">
        <v>3295.47671840355</v>
      </c>
    </row>
    <row r="95" outlineLevel="1" spans="1:5">
      <c r="A95" s="70">
        <v>90</v>
      </c>
      <c r="B95" s="57" t="s">
        <v>99</v>
      </c>
      <c r="C95" s="75" t="s">
        <v>9</v>
      </c>
      <c r="D95" s="20">
        <v>3715.65</v>
      </c>
      <c r="E95" s="20">
        <v>3295.47671840355</v>
      </c>
    </row>
    <row r="96" outlineLevel="1" spans="1:5">
      <c r="A96" s="70">
        <v>91</v>
      </c>
      <c r="B96" s="57" t="s">
        <v>100</v>
      </c>
      <c r="C96" s="75" t="s">
        <v>9</v>
      </c>
      <c r="D96" s="20">
        <v>3715.65</v>
      </c>
      <c r="E96" s="20">
        <v>3295.47671840355</v>
      </c>
    </row>
    <row r="97" outlineLevel="1" spans="1:5">
      <c r="A97" s="70">
        <v>92</v>
      </c>
      <c r="B97" s="57" t="s">
        <v>101</v>
      </c>
      <c r="C97" s="75" t="s">
        <v>9</v>
      </c>
      <c r="D97" s="20">
        <v>3715.65</v>
      </c>
      <c r="E97" s="20">
        <v>3295.47671840355</v>
      </c>
    </row>
    <row r="98" outlineLevel="1" spans="1:5">
      <c r="A98" s="70">
        <v>93</v>
      </c>
      <c r="B98" s="57" t="s">
        <v>102</v>
      </c>
      <c r="C98" s="75" t="s">
        <v>9</v>
      </c>
      <c r="D98" s="20">
        <v>3757.05</v>
      </c>
      <c r="E98" s="20">
        <v>3332.19512195122</v>
      </c>
    </row>
    <row r="99" outlineLevel="1" spans="1:7">
      <c r="A99" s="70">
        <v>94</v>
      </c>
      <c r="B99" s="57" t="s">
        <v>103</v>
      </c>
      <c r="C99" s="75" t="s">
        <v>9</v>
      </c>
      <c r="D99" s="10">
        <v>4336.65</v>
      </c>
      <c r="E99" s="10">
        <v>3846.25277161863</v>
      </c>
      <c r="F99" s="78"/>
      <c r="G99" s="78"/>
    </row>
    <row r="100" outlineLevel="1" spans="1:7">
      <c r="A100" s="70">
        <v>95</v>
      </c>
      <c r="B100" s="57" t="s">
        <v>104</v>
      </c>
      <c r="C100" s="75" t="s">
        <v>9</v>
      </c>
      <c r="D100" s="10">
        <v>4295.25</v>
      </c>
      <c r="E100" s="10">
        <v>3809.53436807095</v>
      </c>
      <c r="F100" s="78"/>
      <c r="G100" s="78"/>
    </row>
    <row r="101" outlineLevel="1" spans="1:7">
      <c r="A101" s="70">
        <v>96</v>
      </c>
      <c r="B101" s="57" t="s">
        <v>105</v>
      </c>
      <c r="C101" s="75" t="s">
        <v>9</v>
      </c>
      <c r="D101" s="10">
        <v>4264.2</v>
      </c>
      <c r="E101" s="10">
        <v>3781.9955654102</v>
      </c>
      <c r="F101" s="78"/>
      <c r="G101" s="78"/>
    </row>
    <row r="102" outlineLevel="1" spans="1:7">
      <c r="A102" s="70">
        <v>97</v>
      </c>
      <c r="B102" s="57" t="s">
        <v>106</v>
      </c>
      <c r="C102" s="75" t="s">
        <v>9</v>
      </c>
      <c r="D102" s="10">
        <v>4212.45</v>
      </c>
      <c r="E102" s="10">
        <v>3736.09756097561</v>
      </c>
      <c r="F102" s="78"/>
      <c r="G102" s="78"/>
    </row>
    <row r="103" outlineLevel="1" spans="1:7">
      <c r="A103" s="70">
        <v>98</v>
      </c>
      <c r="B103" s="57" t="s">
        <v>107</v>
      </c>
      <c r="C103" s="75" t="s">
        <v>9</v>
      </c>
      <c r="D103" s="10">
        <v>4336.65</v>
      </c>
      <c r="E103" s="10">
        <v>3846.25277161863</v>
      </c>
      <c r="F103" s="78"/>
      <c r="G103" s="78"/>
    </row>
    <row r="104" outlineLevel="1" spans="1:7">
      <c r="A104" s="70">
        <v>99</v>
      </c>
      <c r="B104" s="57" t="s">
        <v>108</v>
      </c>
      <c r="C104" s="75" t="s">
        <v>9</v>
      </c>
      <c r="D104" s="10">
        <v>4212.45</v>
      </c>
      <c r="E104" s="10">
        <v>3736.09756097561</v>
      </c>
      <c r="F104" s="78"/>
      <c r="G104" s="78"/>
    </row>
    <row r="105" outlineLevel="1" spans="1:7">
      <c r="A105" s="70">
        <v>100</v>
      </c>
      <c r="B105" s="57" t="s">
        <v>109</v>
      </c>
      <c r="C105" s="75" t="s">
        <v>9</v>
      </c>
      <c r="D105" s="10">
        <v>3793.275</v>
      </c>
      <c r="E105" s="10">
        <v>3364.32372505543</v>
      </c>
      <c r="F105" s="78"/>
      <c r="G105" s="78"/>
    </row>
    <row r="106" outlineLevel="1" spans="1:5">
      <c r="A106" s="70">
        <v>101</v>
      </c>
      <c r="B106" s="57" t="s">
        <v>110</v>
      </c>
      <c r="C106" s="75" t="s">
        <v>9</v>
      </c>
      <c r="D106" s="10">
        <v>3793.275</v>
      </c>
      <c r="E106" s="10">
        <v>3364.32372505543</v>
      </c>
    </row>
    <row r="107" outlineLevel="1" spans="1:5">
      <c r="A107" s="70">
        <v>102</v>
      </c>
      <c r="B107" s="57" t="s">
        <v>111</v>
      </c>
      <c r="C107" s="75" t="s">
        <v>9</v>
      </c>
      <c r="D107" s="10">
        <v>3793.275</v>
      </c>
      <c r="E107" s="10">
        <v>3364.32372505543</v>
      </c>
    </row>
    <row r="108" outlineLevel="1" spans="1:5">
      <c r="A108" s="70">
        <v>103</v>
      </c>
      <c r="B108" s="57" t="s">
        <v>112</v>
      </c>
      <c r="C108" s="75" t="s">
        <v>9</v>
      </c>
      <c r="D108" s="10">
        <v>3865.725</v>
      </c>
      <c r="E108" s="10">
        <v>3428.58093126386</v>
      </c>
    </row>
    <row r="109" outlineLevel="1" spans="1:5">
      <c r="A109" s="70">
        <v>104</v>
      </c>
      <c r="B109" s="57" t="s">
        <v>113</v>
      </c>
      <c r="C109" s="75" t="s">
        <v>9</v>
      </c>
      <c r="D109" s="10">
        <v>3865.725</v>
      </c>
      <c r="E109" s="10">
        <v>3428.58093126386</v>
      </c>
    </row>
    <row r="110" outlineLevel="1" spans="1:5">
      <c r="A110" s="70">
        <v>105</v>
      </c>
      <c r="B110" s="57" t="s">
        <v>114</v>
      </c>
      <c r="C110" s="75" t="s">
        <v>9</v>
      </c>
      <c r="D110" s="10">
        <v>3865.725</v>
      </c>
      <c r="E110" s="10">
        <v>3428.58093126386</v>
      </c>
    </row>
    <row r="111" outlineLevel="1" spans="1:5">
      <c r="A111" s="70">
        <v>106</v>
      </c>
      <c r="B111" s="57" t="s">
        <v>115</v>
      </c>
      <c r="C111" s="75" t="s">
        <v>9</v>
      </c>
      <c r="D111" s="10">
        <v>3886.425</v>
      </c>
      <c r="E111" s="10">
        <v>3446.94013303769</v>
      </c>
    </row>
    <row r="112" outlineLevel="1" spans="1:5">
      <c r="A112" s="70">
        <v>107</v>
      </c>
      <c r="B112" s="57" t="s">
        <v>116</v>
      </c>
      <c r="C112" s="75" t="s">
        <v>9</v>
      </c>
      <c r="D112" s="10">
        <v>3886.425</v>
      </c>
      <c r="E112" s="10">
        <v>3446.94013303769</v>
      </c>
    </row>
    <row r="113" outlineLevel="1" spans="1:5">
      <c r="A113" s="70">
        <v>108</v>
      </c>
      <c r="B113" s="57" t="s">
        <v>117</v>
      </c>
      <c r="C113" s="75" t="s">
        <v>9</v>
      </c>
      <c r="D113" s="10">
        <v>4000.275</v>
      </c>
      <c r="E113" s="10">
        <v>3547.91574279379</v>
      </c>
    </row>
    <row r="114" outlineLevel="1" spans="1:5">
      <c r="A114" s="70">
        <v>109</v>
      </c>
      <c r="B114" s="57" t="s">
        <v>118</v>
      </c>
      <c r="C114" s="75" t="s">
        <v>9</v>
      </c>
      <c r="D114" s="10">
        <v>4000.275</v>
      </c>
      <c r="E114" s="10">
        <v>3547.91574279379</v>
      </c>
    </row>
    <row r="115" outlineLevel="1" spans="1:5">
      <c r="A115" s="70">
        <v>110</v>
      </c>
      <c r="B115" s="57" t="s">
        <v>119</v>
      </c>
      <c r="C115" s="75" t="s">
        <v>9</v>
      </c>
      <c r="D115" s="10">
        <v>4000.275</v>
      </c>
      <c r="E115" s="10">
        <v>3547.91574279379</v>
      </c>
    </row>
    <row r="116" outlineLevel="1" spans="1:5">
      <c r="A116" s="70">
        <v>111</v>
      </c>
      <c r="B116" s="57" t="s">
        <v>120</v>
      </c>
      <c r="C116" s="75" t="s">
        <v>9</v>
      </c>
      <c r="D116" s="10">
        <v>4238.325</v>
      </c>
      <c r="E116" s="10">
        <v>3759.0465631929</v>
      </c>
    </row>
    <row r="117" outlineLevel="1" spans="1:5">
      <c r="A117" s="70">
        <v>112</v>
      </c>
      <c r="B117" s="57" t="s">
        <v>121</v>
      </c>
      <c r="C117" s="75" t="s">
        <v>9</v>
      </c>
      <c r="D117" s="10">
        <v>4103.775</v>
      </c>
      <c r="E117" s="10">
        <v>3639.71175166297</v>
      </c>
    </row>
    <row r="118" outlineLevel="1" spans="1:5">
      <c r="A118" s="70">
        <v>113</v>
      </c>
      <c r="B118" s="57" t="s">
        <v>122</v>
      </c>
      <c r="C118" s="75" t="s">
        <v>9</v>
      </c>
      <c r="D118" s="10">
        <v>3948.525</v>
      </c>
      <c r="E118" s="10">
        <v>3502.0177383592</v>
      </c>
    </row>
    <row r="119" outlineLevel="1" spans="1:5">
      <c r="A119" s="70">
        <v>114</v>
      </c>
      <c r="B119" s="57" t="s">
        <v>123</v>
      </c>
      <c r="C119" s="75" t="s">
        <v>9</v>
      </c>
      <c r="D119" s="10">
        <v>3813.975</v>
      </c>
      <c r="E119" s="10">
        <v>3382.68292682927</v>
      </c>
    </row>
    <row r="120" outlineLevel="1" spans="1:5">
      <c r="A120" s="70">
        <v>115</v>
      </c>
      <c r="B120" s="57" t="s">
        <v>124</v>
      </c>
      <c r="C120" s="75" t="s">
        <v>9</v>
      </c>
      <c r="D120" s="10">
        <v>3741.525</v>
      </c>
      <c r="E120" s="10">
        <v>3318.42572062084</v>
      </c>
    </row>
    <row r="121" outlineLevel="1" spans="1:5">
      <c r="A121" s="70">
        <v>116</v>
      </c>
      <c r="B121" s="57" t="s">
        <v>125</v>
      </c>
      <c r="C121" s="75" t="s">
        <v>9</v>
      </c>
      <c r="D121" s="10">
        <v>3741.525</v>
      </c>
      <c r="E121" s="10">
        <v>3318.42572062084</v>
      </c>
    </row>
    <row r="122" outlineLevel="1" spans="1:5">
      <c r="A122" s="70">
        <v>117</v>
      </c>
      <c r="B122" s="57" t="s">
        <v>126</v>
      </c>
      <c r="C122" s="75" t="s">
        <v>9</v>
      </c>
      <c r="D122" s="10">
        <v>3741.525</v>
      </c>
      <c r="E122" s="10">
        <v>3318.42572062084</v>
      </c>
    </row>
    <row r="123" outlineLevel="1" spans="1:5">
      <c r="A123" s="70">
        <v>118</v>
      </c>
      <c r="B123" s="57" t="s">
        <v>127</v>
      </c>
      <c r="C123" s="75" t="s">
        <v>9</v>
      </c>
      <c r="D123" s="10">
        <v>3824.325</v>
      </c>
      <c r="E123" s="10">
        <v>3391.86252771619</v>
      </c>
    </row>
    <row r="124" outlineLevel="1" spans="1:5">
      <c r="A124" s="70">
        <v>119</v>
      </c>
      <c r="B124" s="57" t="s">
        <v>128</v>
      </c>
      <c r="C124" s="75" t="s">
        <v>9</v>
      </c>
      <c r="D124" s="10">
        <v>3824.325</v>
      </c>
      <c r="E124" s="10">
        <v>3391.86252771619</v>
      </c>
    </row>
    <row r="125" outlineLevel="1" spans="1:5">
      <c r="A125" s="70">
        <v>120</v>
      </c>
      <c r="B125" s="57" t="s">
        <v>129</v>
      </c>
      <c r="C125" s="75" t="s">
        <v>9</v>
      </c>
      <c r="D125" s="10">
        <v>3896.775</v>
      </c>
      <c r="E125" s="10">
        <v>3456.11973392461</v>
      </c>
    </row>
    <row r="126" outlineLevel="1" spans="1:5">
      <c r="A126" s="70">
        <v>121</v>
      </c>
      <c r="B126" s="57" t="s">
        <v>130</v>
      </c>
      <c r="C126" s="75" t="s">
        <v>9</v>
      </c>
      <c r="D126" s="10">
        <v>3896.775</v>
      </c>
      <c r="E126" s="10">
        <v>3456.11973392461</v>
      </c>
    </row>
    <row r="127" outlineLevel="1" spans="1:5">
      <c r="A127" s="70">
        <v>122</v>
      </c>
      <c r="B127" s="57" t="s">
        <v>131</v>
      </c>
      <c r="C127" s="75" t="s">
        <v>9</v>
      </c>
      <c r="D127" s="10">
        <v>3896.775</v>
      </c>
      <c r="E127" s="10">
        <v>3456.11973392461</v>
      </c>
    </row>
    <row r="128" outlineLevel="1" spans="1:5">
      <c r="A128" s="70">
        <v>123</v>
      </c>
      <c r="B128" s="57" t="s">
        <v>132</v>
      </c>
      <c r="C128" s="75" t="s">
        <v>9</v>
      </c>
      <c r="D128" s="10">
        <v>3896.775</v>
      </c>
      <c r="E128" s="10">
        <v>3456.11973392461</v>
      </c>
    </row>
    <row r="129" outlineLevel="1" spans="1:5">
      <c r="A129" s="70">
        <v>124</v>
      </c>
      <c r="B129" s="57" t="s">
        <v>133</v>
      </c>
      <c r="C129" s="75" t="s">
        <v>9</v>
      </c>
      <c r="D129" s="10">
        <v>3896.775</v>
      </c>
      <c r="E129" s="10">
        <v>3456.11973392461</v>
      </c>
    </row>
    <row r="130" outlineLevel="1" spans="1:5">
      <c r="A130" s="70">
        <v>125</v>
      </c>
      <c r="B130" s="57" t="s">
        <v>134</v>
      </c>
      <c r="C130" s="75" t="s">
        <v>9</v>
      </c>
      <c r="D130" s="10">
        <v>3896.775</v>
      </c>
      <c r="E130" s="10">
        <v>3456.11973392461</v>
      </c>
    </row>
    <row r="131" outlineLevel="1" spans="1:5">
      <c r="A131" s="70">
        <v>126</v>
      </c>
      <c r="B131" s="57" t="s">
        <v>135</v>
      </c>
      <c r="C131" s="75" t="s">
        <v>9</v>
      </c>
      <c r="D131" s="10">
        <v>3896.775</v>
      </c>
      <c r="E131" s="10">
        <v>3456.11973392461</v>
      </c>
    </row>
    <row r="132" outlineLevel="1" spans="1:5">
      <c r="A132" s="70">
        <v>127</v>
      </c>
      <c r="B132" s="57" t="s">
        <v>136</v>
      </c>
      <c r="C132" s="75" t="s">
        <v>9</v>
      </c>
      <c r="D132" s="10">
        <v>3948.525</v>
      </c>
      <c r="E132" s="10">
        <v>3502.0177383592</v>
      </c>
    </row>
    <row r="133" outlineLevel="1" spans="1:5">
      <c r="A133" s="70">
        <v>128</v>
      </c>
      <c r="B133" s="57" t="s">
        <v>137</v>
      </c>
      <c r="C133" s="75" t="s">
        <v>9</v>
      </c>
      <c r="D133" s="10">
        <v>3948.525</v>
      </c>
      <c r="E133" s="10">
        <v>3502.0177383592</v>
      </c>
    </row>
    <row r="134" outlineLevel="1" spans="1:5">
      <c r="A134" s="70">
        <v>129</v>
      </c>
      <c r="B134" s="57" t="s">
        <v>138</v>
      </c>
      <c r="C134" s="75" t="s">
        <v>9</v>
      </c>
      <c r="D134" s="10">
        <v>3948.525</v>
      </c>
      <c r="E134" s="10">
        <v>3502.0177383592</v>
      </c>
    </row>
    <row r="135" outlineLevel="1" spans="1:5">
      <c r="A135" s="70">
        <v>130</v>
      </c>
      <c r="B135" s="57" t="s">
        <v>139</v>
      </c>
      <c r="C135" s="75" t="s">
        <v>9</v>
      </c>
      <c r="D135" s="10">
        <v>3948.525</v>
      </c>
      <c r="E135" s="10">
        <v>3502.0177383592</v>
      </c>
    </row>
    <row r="136" outlineLevel="1" spans="1:5">
      <c r="A136" s="70">
        <v>131</v>
      </c>
      <c r="B136" s="57" t="s">
        <v>140</v>
      </c>
      <c r="C136" s="75" t="s">
        <v>9</v>
      </c>
      <c r="D136" s="10">
        <v>4052.025</v>
      </c>
      <c r="E136" s="10">
        <v>3593.81374722838</v>
      </c>
    </row>
    <row r="137" outlineLevel="1" spans="1:5">
      <c r="A137" s="70">
        <v>132</v>
      </c>
      <c r="B137" s="57" t="s">
        <v>141</v>
      </c>
      <c r="C137" s="75" t="s">
        <v>9</v>
      </c>
      <c r="D137" s="10">
        <v>3964.05</v>
      </c>
      <c r="E137" s="10">
        <v>3515.78713968958</v>
      </c>
    </row>
    <row r="138" outlineLevel="1" spans="1:5">
      <c r="A138" s="70">
        <v>133</v>
      </c>
      <c r="B138" s="57" t="s">
        <v>142</v>
      </c>
      <c r="C138" s="75" t="s">
        <v>9</v>
      </c>
      <c r="D138" s="10">
        <v>3891.6</v>
      </c>
      <c r="E138" s="10">
        <v>3451.52993348115</v>
      </c>
    </row>
    <row r="139" outlineLevel="1" spans="1:5">
      <c r="A139" s="70">
        <v>134</v>
      </c>
      <c r="B139" s="57" t="s">
        <v>143</v>
      </c>
      <c r="C139" s="75" t="s">
        <v>9</v>
      </c>
      <c r="D139" s="10">
        <v>3891.6</v>
      </c>
      <c r="E139" s="10">
        <v>3451.52993348115</v>
      </c>
    </row>
    <row r="140" outlineLevel="1" spans="1:5">
      <c r="A140" s="70">
        <v>135</v>
      </c>
      <c r="B140" s="57" t="s">
        <v>144</v>
      </c>
      <c r="C140" s="75" t="s">
        <v>9</v>
      </c>
      <c r="D140" s="10">
        <v>3891.6</v>
      </c>
      <c r="E140" s="10">
        <v>3451.52993348115</v>
      </c>
    </row>
    <row r="141" outlineLevel="1" spans="1:5">
      <c r="A141" s="70">
        <v>136</v>
      </c>
      <c r="B141" s="57" t="s">
        <v>145</v>
      </c>
      <c r="C141" s="75" t="s">
        <v>9</v>
      </c>
      <c r="D141" s="10">
        <v>3891.6</v>
      </c>
      <c r="E141" s="10">
        <v>3451.52993348115</v>
      </c>
    </row>
    <row r="142" outlineLevel="1" spans="1:5">
      <c r="A142" s="70">
        <v>137</v>
      </c>
      <c r="B142" s="57" t="s">
        <v>146</v>
      </c>
      <c r="C142" s="75" t="s">
        <v>9</v>
      </c>
      <c r="D142" s="10">
        <v>3891.6</v>
      </c>
      <c r="E142" s="10">
        <v>3451.52993348115</v>
      </c>
    </row>
    <row r="143" outlineLevel="1" spans="1:5">
      <c r="A143" s="70">
        <v>138</v>
      </c>
      <c r="B143" s="57" t="s">
        <v>147</v>
      </c>
      <c r="C143" s="75" t="s">
        <v>9</v>
      </c>
      <c r="D143" s="10">
        <v>3891.6</v>
      </c>
      <c r="E143" s="10">
        <v>3451.52993348115</v>
      </c>
    </row>
    <row r="144" outlineLevel="1" spans="1:5">
      <c r="A144" s="70">
        <v>139</v>
      </c>
      <c r="B144" s="57" t="s">
        <v>148</v>
      </c>
      <c r="C144" s="75" t="s">
        <v>9</v>
      </c>
      <c r="D144" s="10">
        <v>3891.6</v>
      </c>
      <c r="E144" s="10">
        <v>3451.52993348115</v>
      </c>
    </row>
    <row r="145" outlineLevel="1" spans="1:5">
      <c r="A145" s="70">
        <v>140</v>
      </c>
      <c r="B145" s="57" t="s">
        <v>149</v>
      </c>
      <c r="C145" s="75" t="s">
        <v>9</v>
      </c>
      <c r="D145" s="10">
        <v>3891.6</v>
      </c>
      <c r="E145" s="10">
        <v>3451.52993348115</v>
      </c>
    </row>
    <row r="146" outlineLevel="1" spans="1:5">
      <c r="A146" s="70">
        <v>141</v>
      </c>
      <c r="B146" s="57" t="s">
        <v>150</v>
      </c>
      <c r="C146" s="75" t="s">
        <v>9</v>
      </c>
      <c r="D146" s="10">
        <v>3891.6</v>
      </c>
      <c r="E146" s="10">
        <v>3451.52993348115</v>
      </c>
    </row>
    <row r="147" outlineLevel="1" spans="1:5">
      <c r="A147" s="70">
        <v>142</v>
      </c>
      <c r="B147" s="57" t="s">
        <v>151</v>
      </c>
      <c r="C147" s="75" t="s">
        <v>9</v>
      </c>
      <c r="D147" s="10">
        <v>3891.6</v>
      </c>
      <c r="E147" s="10">
        <v>3451.52993348115</v>
      </c>
    </row>
    <row r="148" outlineLevel="1" spans="1:5">
      <c r="A148" s="70">
        <v>143</v>
      </c>
      <c r="B148" s="57" t="s">
        <v>152</v>
      </c>
      <c r="C148" s="75" t="s">
        <v>9</v>
      </c>
      <c r="D148" s="10">
        <v>3891.6</v>
      </c>
      <c r="E148" s="10">
        <v>3451.52993348115</v>
      </c>
    </row>
    <row r="149" outlineLevel="1" spans="1:5">
      <c r="A149" s="70">
        <v>144</v>
      </c>
      <c r="B149" s="57" t="s">
        <v>153</v>
      </c>
      <c r="C149" s="75" t="s">
        <v>9</v>
      </c>
      <c r="D149" s="10">
        <v>3891.6</v>
      </c>
      <c r="E149" s="10">
        <v>3451.52993348115</v>
      </c>
    </row>
    <row r="150" outlineLevel="1" spans="1:5">
      <c r="A150" s="70">
        <v>145</v>
      </c>
      <c r="B150" s="57" t="s">
        <v>154</v>
      </c>
      <c r="C150" s="75" t="s">
        <v>9</v>
      </c>
      <c r="D150" s="10">
        <v>3974.4</v>
      </c>
      <c r="E150" s="10">
        <v>3524.9667405765</v>
      </c>
    </row>
    <row r="151" outlineLevel="1" spans="1:5">
      <c r="A151" s="70">
        <v>146</v>
      </c>
      <c r="B151" s="57" t="s">
        <v>155</v>
      </c>
      <c r="C151" s="75" t="s">
        <v>9</v>
      </c>
      <c r="D151" s="10">
        <v>3974.4</v>
      </c>
      <c r="E151" s="10">
        <v>3524.9667405765</v>
      </c>
    </row>
    <row r="152" outlineLevel="1" spans="1:5">
      <c r="A152" s="70">
        <v>147</v>
      </c>
      <c r="B152" s="57" t="s">
        <v>156</v>
      </c>
      <c r="C152" s="75" t="s">
        <v>9</v>
      </c>
      <c r="D152" s="10">
        <v>3974.4</v>
      </c>
      <c r="E152" s="10">
        <v>3524.9667405765</v>
      </c>
    </row>
    <row r="153" outlineLevel="1" spans="1:5">
      <c r="A153" s="70">
        <v>148</v>
      </c>
      <c r="B153" s="57" t="s">
        <v>157</v>
      </c>
      <c r="C153" s="75" t="s">
        <v>9</v>
      </c>
      <c r="D153" s="10">
        <v>3974.4</v>
      </c>
      <c r="E153" s="10">
        <v>3524.9667405765</v>
      </c>
    </row>
    <row r="154" outlineLevel="1" spans="1:5">
      <c r="A154" s="70">
        <v>149</v>
      </c>
      <c r="B154" s="57" t="s">
        <v>158</v>
      </c>
      <c r="C154" s="75" t="s">
        <v>9</v>
      </c>
      <c r="D154" s="10">
        <v>4046.85</v>
      </c>
      <c r="E154" s="10">
        <v>3589.22394678492</v>
      </c>
    </row>
    <row r="155" outlineLevel="1" spans="1:5">
      <c r="A155" s="70">
        <v>150</v>
      </c>
      <c r="B155" s="57" t="s">
        <v>159</v>
      </c>
      <c r="C155" s="75" t="s">
        <v>9</v>
      </c>
      <c r="D155" s="10">
        <v>4046.85</v>
      </c>
      <c r="E155" s="10">
        <v>3589.22394678492</v>
      </c>
    </row>
    <row r="156" outlineLevel="1" spans="1:5">
      <c r="A156" s="70">
        <v>151</v>
      </c>
      <c r="B156" s="57" t="s">
        <v>160</v>
      </c>
      <c r="C156" s="75" t="s">
        <v>9</v>
      </c>
      <c r="D156" s="10">
        <v>4046.85</v>
      </c>
      <c r="E156" s="10">
        <v>3589.22394678492</v>
      </c>
    </row>
    <row r="157" outlineLevel="1" spans="1:5">
      <c r="A157" s="70">
        <v>152</v>
      </c>
      <c r="B157" s="57" t="s">
        <v>161</v>
      </c>
      <c r="C157" s="75" t="s">
        <v>9</v>
      </c>
      <c r="D157" s="10">
        <v>4046.85</v>
      </c>
      <c r="E157" s="10">
        <v>3589.22394678492</v>
      </c>
    </row>
    <row r="158" outlineLevel="1" spans="1:5">
      <c r="A158" s="70">
        <v>153</v>
      </c>
      <c r="B158" s="57" t="s">
        <v>162</v>
      </c>
      <c r="C158" s="75" t="s">
        <v>9</v>
      </c>
      <c r="D158" s="10">
        <v>4046.85</v>
      </c>
      <c r="E158" s="10">
        <v>3589.22394678492</v>
      </c>
    </row>
    <row r="159" outlineLevel="1" spans="1:5">
      <c r="A159" s="70">
        <v>154</v>
      </c>
      <c r="B159" s="57" t="s">
        <v>163</v>
      </c>
      <c r="C159" s="75" t="s">
        <v>9</v>
      </c>
      <c r="D159" s="10">
        <v>4046.85</v>
      </c>
      <c r="E159" s="10">
        <v>3589.22394678492</v>
      </c>
    </row>
    <row r="160" outlineLevel="1" spans="1:5">
      <c r="A160" s="70">
        <v>155</v>
      </c>
      <c r="B160" s="57" t="s">
        <v>164</v>
      </c>
      <c r="C160" s="75" t="s">
        <v>9</v>
      </c>
      <c r="D160" s="10">
        <v>4046.85</v>
      </c>
      <c r="E160" s="10">
        <v>3589.22394678492</v>
      </c>
    </row>
    <row r="161" outlineLevel="1" spans="1:5">
      <c r="A161" s="70">
        <v>156</v>
      </c>
      <c r="B161" s="57" t="s">
        <v>165</v>
      </c>
      <c r="C161" s="75" t="s">
        <v>9</v>
      </c>
      <c r="D161" s="10">
        <v>4098.6</v>
      </c>
      <c r="E161" s="10">
        <v>3635.12195121951</v>
      </c>
    </row>
    <row r="162" outlineLevel="1" spans="1:5">
      <c r="A162" s="70">
        <v>157</v>
      </c>
      <c r="B162" s="57" t="s">
        <v>166</v>
      </c>
      <c r="C162" s="75" t="s">
        <v>9</v>
      </c>
      <c r="D162" s="10">
        <v>4098.6</v>
      </c>
      <c r="E162" s="10">
        <v>3635.12195121951</v>
      </c>
    </row>
    <row r="163" outlineLevel="1" spans="1:5">
      <c r="A163" s="70">
        <v>158</v>
      </c>
      <c r="B163" s="57" t="s">
        <v>167</v>
      </c>
      <c r="C163" s="75" t="s">
        <v>9</v>
      </c>
      <c r="D163" s="10">
        <v>4098.6</v>
      </c>
      <c r="E163" s="10">
        <v>3635.12195121951</v>
      </c>
    </row>
    <row r="164" outlineLevel="1" spans="1:5">
      <c r="A164" s="70">
        <v>159</v>
      </c>
      <c r="B164" s="57" t="s">
        <v>168</v>
      </c>
      <c r="C164" s="75" t="s">
        <v>9</v>
      </c>
      <c r="D164" s="10">
        <v>4202.1</v>
      </c>
      <c r="E164" s="10">
        <v>3726.91796008869</v>
      </c>
    </row>
    <row r="165" outlineLevel="1" spans="1:5">
      <c r="A165" s="70">
        <v>160</v>
      </c>
      <c r="B165" s="57" t="s">
        <v>169</v>
      </c>
      <c r="C165" s="75" t="s">
        <v>9</v>
      </c>
      <c r="D165" s="10">
        <v>4357.35</v>
      </c>
      <c r="E165" s="10">
        <v>3864.61197339246</v>
      </c>
    </row>
    <row r="166" outlineLevel="1" spans="1:5">
      <c r="A166" s="70">
        <v>161</v>
      </c>
      <c r="B166" s="57" t="s">
        <v>170</v>
      </c>
      <c r="C166" s="75" t="s">
        <v>9</v>
      </c>
      <c r="D166" s="10">
        <v>4357.35</v>
      </c>
      <c r="E166" s="10">
        <v>3864.61197339246</v>
      </c>
    </row>
    <row r="167" outlineLevel="1" spans="1:5">
      <c r="A167" s="70">
        <v>162</v>
      </c>
      <c r="B167" s="57" t="s">
        <v>171</v>
      </c>
      <c r="C167" s="75" t="s">
        <v>9</v>
      </c>
      <c r="D167" s="10">
        <v>4419.45</v>
      </c>
      <c r="E167" s="10">
        <v>3919.68957871397</v>
      </c>
    </row>
    <row r="168" spans="1:5">
      <c r="A168" s="72" t="s">
        <v>172</v>
      </c>
      <c r="B168" s="73"/>
      <c r="C168" s="73"/>
      <c r="D168" s="73"/>
      <c r="E168" s="74"/>
    </row>
    <row r="169" outlineLevel="1" spans="1:5">
      <c r="A169" s="70">
        <v>163</v>
      </c>
      <c r="B169" s="57" t="s">
        <v>173</v>
      </c>
      <c r="C169" s="75" t="s">
        <v>9</v>
      </c>
      <c r="D169" s="10">
        <v>537</v>
      </c>
      <c r="E169" s="79">
        <f>D169/1.1275</f>
        <v>476.274944567628</v>
      </c>
    </row>
    <row r="170" outlineLevel="1" spans="1:5">
      <c r="A170" s="70">
        <v>164</v>
      </c>
      <c r="B170" s="57" t="s">
        <v>174</v>
      </c>
      <c r="C170" s="75" t="s">
        <v>9</v>
      </c>
      <c r="D170" s="10">
        <v>620</v>
      </c>
      <c r="E170" s="79">
        <f>D170/1.1275</f>
        <v>549.889135254989</v>
      </c>
    </row>
    <row r="171" spans="1:5">
      <c r="A171" s="72" t="s">
        <v>175</v>
      </c>
      <c r="B171" s="73"/>
      <c r="C171" s="73"/>
      <c r="D171" s="73"/>
      <c r="E171" s="74"/>
    </row>
    <row r="172" outlineLevel="1" spans="1:6">
      <c r="A172" s="70">
        <v>165</v>
      </c>
      <c r="B172" s="57" t="s">
        <v>176</v>
      </c>
      <c r="C172" s="75" t="s">
        <v>177</v>
      </c>
      <c r="D172" s="10">
        <v>297</v>
      </c>
      <c r="E172" s="13">
        <f>D172/1.1275</f>
        <v>263.414634146341</v>
      </c>
      <c r="F172" s="77"/>
    </row>
    <row r="173" outlineLevel="1" spans="1:6">
      <c r="A173" s="70">
        <v>166</v>
      </c>
      <c r="B173" s="57" t="s">
        <v>178</v>
      </c>
      <c r="C173" s="75" t="s">
        <v>179</v>
      </c>
      <c r="D173" s="10">
        <v>320</v>
      </c>
      <c r="E173" s="13">
        <f t="shared" ref="E173:E180" si="1">D173/1.1275</f>
        <v>283.813747228381</v>
      </c>
      <c r="F173" s="77"/>
    </row>
    <row r="174" outlineLevel="1" spans="1:6">
      <c r="A174" s="70">
        <v>167</v>
      </c>
      <c r="B174" s="57" t="s">
        <v>180</v>
      </c>
      <c r="C174" s="75" t="s">
        <v>179</v>
      </c>
      <c r="D174" s="10">
        <v>340</v>
      </c>
      <c r="E174" s="13">
        <f t="shared" si="1"/>
        <v>301.552106430155</v>
      </c>
      <c r="F174" s="77"/>
    </row>
    <row r="175" outlineLevel="1" spans="1:6">
      <c r="A175" s="70">
        <v>168</v>
      </c>
      <c r="B175" s="57" t="s">
        <v>181</v>
      </c>
      <c r="C175" s="75" t="s">
        <v>179</v>
      </c>
      <c r="D175" s="10">
        <v>363</v>
      </c>
      <c r="E175" s="13">
        <f t="shared" si="1"/>
        <v>321.951219512195</v>
      </c>
      <c r="F175" s="77"/>
    </row>
    <row r="176" outlineLevel="1" spans="1:6">
      <c r="A176" s="70">
        <v>169</v>
      </c>
      <c r="B176" s="57" t="s">
        <v>182</v>
      </c>
      <c r="C176" s="75" t="s">
        <v>179</v>
      </c>
      <c r="D176" s="10">
        <v>390</v>
      </c>
      <c r="E176" s="13">
        <f t="shared" si="1"/>
        <v>345.89800443459</v>
      </c>
      <c r="F176" s="77"/>
    </row>
    <row r="177" outlineLevel="1" spans="1:6">
      <c r="A177" s="70">
        <v>170</v>
      </c>
      <c r="B177" s="57" t="s">
        <v>183</v>
      </c>
      <c r="C177" s="75" t="s">
        <v>179</v>
      </c>
      <c r="D177" s="10">
        <v>440</v>
      </c>
      <c r="E177" s="13">
        <f t="shared" si="1"/>
        <v>390.243902439024</v>
      </c>
      <c r="F177" s="77"/>
    </row>
    <row r="178" s="60" customFormat="1" outlineLevel="1" spans="1:6">
      <c r="A178" s="70">
        <v>171</v>
      </c>
      <c r="B178" s="57" t="s">
        <v>184</v>
      </c>
      <c r="C178" s="75" t="s">
        <v>179</v>
      </c>
      <c r="D178" s="10">
        <v>480</v>
      </c>
      <c r="E178" s="13">
        <f t="shared" si="1"/>
        <v>425.720620842572</v>
      </c>
      <c r="F178" s="77"/>
    </row>
    <row r="179" s="60" customFormat="1" outlineLevel="1" spans="1:6">
      <c r="A179" s="70">
        <v>172</v>
      </c>
      <c r="B179" s="57" t="s">
        <v>185</v>
      </c>
      <c r="C179" s="75" t="s">
        <v>177</v>
      </c>
      <c r="D179" s="10">
        <v>510</v>
      </c>
      <c r="E179" s="13">
        <f t="shared" si="1"/>
        <v>452.328159645233</v>
      </c>
      <c r="F179" s="77"/>
    </row>
    <row r="180" s="60" customFormat="1" outlineLevel="1" spans="1:6">
      <c r="A180" s="70">
        <v>173</v>
      </c>
      <c r="B180" s="57" t="s">
        <v>186</v>
      </c>
      <c r="C180" s="75" t="s">
        <v>177</v>
      </c>
      <c r="D180" s="10">
        <v>590</v>
      </c>
      <c r="E180" s="13">
        <f t="shared" si="1"/>
        <v>523.281596452328</v>
      </c>
      <c r="F180" s="77"/>
    </row>
    <row r="181" outlineLevel="1" spans="1:5">
      <c r="A181" s="70">
        <v>174</v>
      </c>
      <c r="B181" s="57" t="s">
        <v>187</v>
      </c>
      <c r="C181" s="75" t="s">
        <v>177</v>
      </c>
      <c r="D181" s="10">
        <v>890</v>
      </c>
      <c r="E181" s="13">
        <f t="shared" ref="E181:E186" si="2">D181/1.1275</f>
        <v>789.356984478936</v>
      </c>
    </row>
    <row r="182" outlineLevel="1" spans="1:5">
      <c r="A182" s="70">
        <v>175</v>
      </c>
      <c r="B182" s="57" t="s">
        <v>188</v>
      </c>
      <c r="C182" s="80" t="s">
        <v>189</v>
      </c>
      <c r="D182" s="10">
        <v>870</v>
      </c>
      <c r="E182" s="13">
        <f t="shared" si="2"/>
        <v>771.618625277162</v>
      </c>
    </row>
    <row r="183" outlineLevel="1" spans="1:5">
      <c r="A183" s="70">
        <v>176</v>
      </c>
      <c r="B183" s="57" t="s">
        <v>190</v>
      </c>
      <c r="C183" s="80" t="s">
        <v>189</v>
      </c>
      <c r="D183" s="10">
        <v>850</v>
      </c>
      <c r="E183" s="13">
        <f t="shared" si="2"/>
        <v>753.880266075388</v>
      </c>
    </row>
    <row r="184" outlineLevel="1" spans="1:5">
      <c r="A184" s="70">
        <v>177</v>
      </c>
      <c r="B184" s="57" t="s">
        <v>191</v>
      </c>
      <c r="C184" s="80" t="s">
        <v>189</v>
      </c>
      <c r="D184" s="10">
        <v>820</v>
      </c>
      <c r="E184" s="13">
        <f t="shared" si="2"/>
        <v>727.272727272727</v>
      </c>
    </row>
    <row r="185" outlineLevel="1" spans="1:5">
      <c r="A185" s="70">
        <v>178</v>
      </c>
      <c r="B185" s="57" t="s">
        <v>192</v>
      </c>
      <c r="C185" s="81" t="s">
        <v>9</v>
      </c>
      <c r="D185" s="10">
        <v>450</v>
      </c>
      <c r="E185" s="13">
        <f t="shared" si="2"/>
        <v>399.113082039911</v>
      </c>
    </row>
    <row r="186" ht="18" customHeight="1" outlineLevel="1" spans="1:5">
      <c r="A186" s="70">
        <v>179</v>
      </c>
      <c r="B186" s="57" t="s">
        <v>193</v>
      </c>
      <c r="C186" s="81" t="s">
        <v>9</v>
      </c>
      <c r="D186" s="10">
        <v>430</v>
      </c>
      <c r="E186" s="13">
        <f t="shared" si="2"/>
        <v>381.374722838137</v>
      </c>
    </row>
    <row r="187" spans="1:5">
      <c r="A187" s="72" t="s">
        <v>194</v>
      </c>
      <c r="B187" s="73"/>
      <c r="C187" s="73"/>
      <c r="D187" s="73"/>
      <c r="E187" s="74"/>
    </row>
    <row r="188" outlineLevel="1" spans="1:5">
      <c r="A188" s="70">
        <v>180</v>
      </c>
      <c r="B188" s="57" t="s">
        <v>195</v>
      </c>
      <c r="C188" s="75" t="s">
        <v>179</v>
      </c>
      <c r="D188" s="10">
        <f>E188*1.1275</f>
        <v>216.275</v>
      </c>
      <c r="E188" s="82">
        <v>191.818181818182</v>
      </c>
    </row>
    <row r="189" outlineLevel="1" spans="1:5">
      <c r="A189" s="70">
        <v>181</v>
      </c>
      <c r="B189" s="57" t="s">
        <v>196</v>
      </c>
      <c r="C189" s="75" t="s">
        <v>197</v>
      </c>
      <c r="D189" s="10">
        <f>E189*1.1275</f>
        <v>608.85</v>
      </c>
      <c r="E189" s="82">
        <v>540</v>
      </c>
    </row>
    <row r="190" outlineLevel="1" spans="1:5">
      <c r="A190" s="70">
        <v>182</v>
      </c>
      <c r="B190" s="57" t="s">
        <v>198</v>
      </c>
      <c r="C190" s="75" t="s">
        <v>179</v>
      </c>
      <c r="D190" s="10">
        <v>65</v>
      </c>
      <c r="E190" s="82">
        <f>D190/1.0295</f>
        <v>63.1374453618261</v>
      </c>
    </row>
    <row r="191" outlineLevel="1" spans="1:5">
      <c r="A191" s="70">
        <v>183</v>
      </c>
      <c r="B191" s="57" t="s">
        <v>199</v>
      </c>
      <c r="C191" s="75" t="s">
        <v>200</v>
      </c>
      <c r="D191" s="10">
        <v>60</v>
      </c>
      <c r="E191" s="82">
        <f t="shared" ref="E191:E198" si="3">D191/1.0295</f>
        <v>58.2807187955318</v>
      </c>
    </row>
    <row r="192" outlineLevel="1" spans="1:5">
      <c r="A192" s="70">
        <v>184</v>
      </c>
      <c r="B192" s="57" t="s">
        <v>201</v>
      </c>
      <c r="C192" s="75" t="s">
        <v>200</v>
      </c>
      <c r="D192" s="10">
        <v>60</v>
      </c>
      <c r="E192" s="82">
        <f t="shared" si="3"/>
        <v>58.2807187955318</v>
      </c>
    </row>
    <row r="193" outlineLevel="1" spans="1:5">
      <c r="A193" s="70">
        <v>185</v>
      </c>
      <c r="B193" s="57" t="s">
        <v>202</v>
      </c>
      <c r="C193" s="75" t="s">
        <v>179</v>
      </c>
      <c r="D193" s="10">
        <v>60</v>
      </c>
      <c r="E193" s="82">
        <f t="shared" si="3"/>
        <v>58.2807187955318</v>
      </c>
    </row>
    <row r="194" outlineLevel="1" spans="1:5">
      <c r="A194" s="70">
        <v>186</v>
      </c>
      <c r="B194" s="57" t="s">
        <v>203</v>
      </c>
      <c r="C194" s="75" t="s">
        <v>177</v>
      </c>
      <c r="D194" s="10">
        <v>61</v>
      </c>
      <c r="E194" s="82">
        <f t="shared" si="3"/>
        <v>59.2520641087907</v>
      </c>
    </row>
    <row r="195" outlineLevel="1" spans="1:5">
      <c r="A195" s="70">
        <v>187</v>
      </c>
      <c r="B195" s="57" t="s">
        <v>204</v>
      </c>
      <c r="C195" s="75" t="s">
        <v>200</v>
      </c>
      <c r="D195" s="10">
        <v>159.3</v>
      </c>
      <c r="E195" s="82">
        <f t="shared" si="3"/>
        <v>154.735308402137</v>
      </c>
    </row>
    <row r="196" outlineLevel="1" spans="1:5">
      <c r="A196" s="70">
        <v>188</v>
      </c>
      <c r="B196" s="57" t="s">
        <v>205</v>
      </c>
      <c r="C196" s="75" t="s">
        <v>200</v>
      </c>
      <c r="D196" s="10">
        <v>180</v>
      </c>
      <c r="E196" s="82">
        <f t="shared" si="3"/>
        <v>174.842156386595</v>
      </c>
    </row>
    <row r="197" outlineLevel="1" spans="1:5">
      <c r="A197" s="70">
        <v>189</v>
      </c>
      <c r="B197" s="57" t="s">
        <v>206</v>
      </c>
      <c r="C197" s="75" t="s">
        <v>200</v>
      </c>
      <c r="D197" s="10">
        <v>192</v>
      </c>
      <c r="E197" s="82">
        <f t="shared" si="3"/>
        <v>186.498300145702</v>
      </c>
    </row>
    <row r="198" outlineLevel="1" spans="1:5">
      <c r="A198" s="70">
        <v>190</v>
      </c>
      <c r="B198" s="57" t="s">
        <v>207</v>
      </c>
      <c r="C198" s="75" t="s">
        <v>200</v>
      </c>
      <c r="D198" s="10">
        <v>55</v>
      </c>
      <c r="E198" s="82">
        <f t="shared" si="3"/>
        <v>53.4239922292375</v>
      </c>
    </row>
    <row r="199" spans="1:5">
      <c r="A199" s="72" t="s">
        <v>208</v>
      </c>
      <c r="B199" s="73"/>
      <c r="C199" s="73"/>
      <c r="D199" s="73"/>
      <c r="E199" s="74"/>
    </row>
    <row r="200" customHeight="1" outlineLevel="1" spans="1:5">
      <c r="A200" s="70">
        <v>191</v>
      </c>
      <c r="B200" s="57" t="s">
        <v>209</v>
      </c>
      <c r="C200" s="75" t="s">
        <v>210</v>
      </c>
      <c r="D200" s="10">
        <v>275</v>
      </c>
      <c r="E200" s="79">
        <f>D200/1.1275</f>
        <v>243.90243902439</v>
      </c>
    </row>
    <row r="201" outlineLevel="1" spans="1:5">
      <c r="A201" s="70">
        <v>192</v>
      </c>
      <c r="B201" s="57" t="s">
        <v>211</v>
      </c>
      <c r="C201" s="75" t="s">
        <v>210</v>
      </c>
      <c r="D201" s="10">
        <v>280</v>
      </c>
      <c r="E201" s="79">
        <f t="shared" ref="E201:E213" si="4">D201/1.1275</f>
        <v>248.337028824834</v>
      </c>
    </row>
    <row r="202" outlineLevel="1" spans="1:5">
      <c r="A202" s="70">
        <v>193</v>
      </c>
      <c r="B202" s="57" t="s">
        <v>212</v>
      </c>
      <c r="C202" s="75" t="s">
        <v>210</v>
      </c>
      <c r="D202" s="10">
        <v>290</v>
      </c>
      <c r="E202" s="79">
        <f t="shared" si="4"/>
        <v>257.206208425721</v>
      </c>
    </row>
    <row r="203" outlineLevel="1" spans="1:5">
      <c r="A203" s="70">
        <v>194</v>
      </c>
      <c r="B203" s="57" t="s">
        <v>213</v>
      </c>
      <c r="C203" s="75" t="s">
        <v>210</v>
      </c>
      <c r="D203" s="10">
        <v>298</v>
      </c>
      <c r="E203" s="79">
        <f t="shared" si="4"/>
        <v>264.30155210643</v>
      </c>
    </row>
    <row r="204" outlineLevel="1" spans="1:5">
      <c r="A204" s="70">
        <v>195</v>
      </c>
      <c r="B204" s="57" t="s">
        <v>214</v>
      </c>
      <c r="C204" s="75" t="s">
        <v>210</v>
      </c>
      <c r="D204" s="10">
        <v>315</v>
      </c>
      <c r="E204" s="79">
        <f t="shared" si="4"/>
        <v>279.379157427938</v>
      </c>
    </row>
    <row r="205" outlineLevel="1" spans="1:5">
      <c r="A205" s="70">
        <v>196</v>
      </c>
      <c r="B205" s="57" t="s">
        <v>215</v>
      </c>
      <c r="C205" s="75" t="s">
        <v>210</v>
      </c>
      <c r="D205" s="10">
        <v>325</v>
      </c>
      <c r="E205" s="79">
        <f t="shared" si="4"/>
        <v>288.248337028825</v>
      </c>
    </row>
    <row r="206" outlineLevel="1" spans="1:5">
      <c r="A206" s="70">
        <v>197</v>
      </c>
      <c r="B206" s="57" t="s">
        <v>216</v>
      </c>
      <c r="C206" s="75" t="s">
        <v>210</v>
      </c>
      <c r="D206" s="10">
        <v>355</v>
      </c>
      <c r="E206" s="79">
        <f t="shared" si="4"/>
        <v>314.855875831486</v>
      </c>
    </row>
    <row r="207" outlineLevel="1" spans="1:5">
      <c r="A207" s="70">
        <v>198</v>
      </c>
      <c r="B207" s="57" t="s">
        <v>217</v>
      </c>
      <c r="C207" s="75" t="s">
        <v>218</v>
      </c>
      <c r="D207" s="10">
        <v>385</v>
      </c>
      <c r="E207" s="79">
        <f t="shared" si="4"/>
        <v>341.463414634146</v>
      </c>
    </row>
    <row r="208" outlineLevel="1" spans="1:5">
      <c r="A208" s="70">
        <v>199</v>
      </c>
      <c r="B208" s="57" t="s">
        <v>219</v>
      </c>
      <c r="C208" s="75" t="s">
        <v>220</v>
      </c>
      <c r="D208" s="10">
        <v>480</v>
      </c>
      <c r="E208" s="79">
        <f t="shared" si="4"/>
        <v>425.720620842572</v>
      </c>
    </row>
    <row r="209" outlineLevel="1" spans="1:5">
      <c r="A209" s="70">
        <v>200</v>
      </c>
      <c r="B209" s="57" t="s">
        <v>221</v>
      </c>
      <c r="C209" s="75" t="s">
        <v>220</v>
      </c>
      <c r="D209" s="10">
        <v>520</v>
      </c>
      <c r="E209" s="79">
        <f t="shared" si="4"/>
        <v>461.19733924612</v>
      </c>
    </row>
    <row r="210" outlineLevel="1" spans="1:5">
      <c r="A210" s="70">
        <v>201</v>
      </c>
      <c r="B210" s="57" t="s">
        <v>222</v>
      </c>
      <c r="C210" s="75" t="s">
        <v>220</v>
      </c>
      <c r="D210" s="10">
        <v>500</v>
      </c>
      <c r="E210" s="79">
        <f t="shared" si="4"/>
        <v>443.458980044346</v>
      </c>
    </row>
    <row r="211" outlineLevel="1" spans="1:5">
      <c r="A211" s="70">
        <v>202</v>
      </c>
      <c r="B211" s="57" t="s">
        <v>223</v>
      </c>
      <c r="C211" s="75" t="s">
        <v>220</v>
      </c>
      <c r="D211" s="10">
        <v>550</v>
      </c>
      <c r="E211" s="79">
        <f t="shared" si="4"/>
        <v>487.80487804878</v>
      </c>
    </row>
    <row r="212" outlineLevel="1" spans="1:5">
      <c r="A212" s="70">
        <v>203</v>
      </c>
      <c r="B212" s="57" t="s">
        <v>224</v>
      </c>
      <c r="C212" s="75" t="s">
        <v>210</v>
      </c>
      <c r="D212" s="10">
        <v>550</v>
      </c>
      <c r="E212" s="79">
        <f t="shared" si="4"/>
        <v>487.80487804878</v>
      </c>
    </row>
    <row r="213" outlineLevel="1" spans="1:5">
      <c r="A213" s="70">
        <v>204</v>
      </c>
      <c r="B213" s="57" t="s">
        <v>225</v>
      </c>
      <c r="C213" s="75" t="s">
        <v>226</v>
      </c>
      <c r="D213" s="10">
        <v>25</v>
      </c>
      <c r="E213" s="79">
        <f t="shared" si="4"/>
        <v>22.1729490022173</v>
      </c>
    </row>
    <row r="214" spans="1:5">
      <c r="A214" s="72" t="s">
        <v>227</v>
      </c>
      <c r="B214" s="73"/>
      <c r="C214" s="73"/>
      <c r="D214" s="73"/>
      <c r="E214" s="74"/>
    </row>
    <row r="215" outlineLevel="1" spans="1:5">
      <c r="A215" s="70">
        <v>205</v>
      </c>
      <c r="B215" s="57" t="s">
        <v>228</v>
      </c>
      <c r="C215" s="75" t="s">
        <v>179</v>
      </c>
      <c r="D215" s="10">
        <v>369</v>
      </c>
      <c r="E215" s="79" t="s">
        <v>229</v>
      </c>
    </row>
    <row r="216" outlineLevel="1" spans="1:5">
      <c r="A216" s="70">
        <v>206</v>
      </c>
      <c r="B216" s="57" t="s">
        <v>230</v>
      </c>
      <c r="C216" s="75" t="s">
        <v>177</v>
      </c>
      <c r="D216" s="10">
        <v>502.24</v>
      </c>
      <c r="E216" s="79" t="s">
        <v>231</v>
      </c>
    </row>
    <row r="217" outlineLevel="1" spans="1:5">
      <c r="A217" s="70">
        <v>207</v>
      </c>
      <c r="B217" s="57" t="s">
        <v>232</v>
      </c>
      <c r="C217" s="75" t="s">
        <v>177</v>
      </c>
      <c r="D217" s="10">
        <v>379.25</v>
      </c>
      <c r="E217" s="79" t="s">
        <v>233</v>
      </c>
    </row>
    <row r="218" outlineLevel="1" spans="1:5">
      <c r="A218" s="70">
        <v>208</v>
      </c>
      <c r="B218" s="57" t="s">
        <v>234</v>
      </c>
      <c r="C218" s="75" t="s">
        <v>9</v>
      </c>
      <c r="D218" s="10">
        <v>1640.01</v>
      </c>
      <c r="E218" s="79" t="s">
        <v>235</v>
      </c>
    </row>
    <row r="219" outlineLevel="1" spans="1:5">
      <c r="A219" s="70">
        <v>209</v>
      </c>
      <c r="B219" s="57" t="s">
        <v>236</v>
      </c>
      <c r="C219" s="75" t="s">
        <v>9</v>
      </c>
      <c r="D219" s="10">
        <v>1692.28</v>
      </c>
      <c r="E219" s="79" t="s">
        <v>237</v>
      </c>
    </row>
    <row r="220" s="60" customFormat="1" outlineLevel="1" spans="1:5">
      <c r="A220" s="70">
        <v>210</v>
      </c>
      <c r="B220" s="57" t="s">
        <v>238</v>
      </c>
      <c r="C220" s="83" t="s">
        <v>239</v>
      </c>
      <c r="D220" s="30">
        <v>74.2</v>
      </c>
      <c r="E220" s="79" t="s">
        <v>240</v>
      </c>
    </row>
    <row r="221" s="60" customFormat="1" outlineLevel="1" spans="1:5">
      <c r="A221" s="70">
        <v>211</v>
      </c>
      <c r="B221" s="57" t="s">
        <v>241</v>
      </c>
      <c r="C221" s="83" t="s">
        <v>239</v>
      </c>
      <c r="D221" s="30">
        <v>84.09</v>
      </c>
      <c r="E221" s="79" t="s">
        <v>242</v>
      </c>
    </row>
    <row r="222" s="60" customFormat="1" outlineLevel="1" spans="1:5">
      <c r="A222" s="70">
        <v>212</v>
      </c>
      <c r="B222" s="57" t="s">
        <v>243</v>
      </c>
      <c r="C222" s="75" t="s">
        <v>239</v>
      </c>
      <c r="D222" s="30">
        <v>103.88</v>
      </c>
      <c r="E222" s="79" t="s">
        <v>244</v>
      </c>
    </row>
    <row r="223" s="60" customFormat="1" outlineLevel="1" spans="1:5">
      <c r="A223" s="70">
        <v>213</v>
      </c>
      <c r="B223" s="57" t="s">
        <v>245</v>
      </c>
      <c r="C223" s="75" t="s">
        <v>200</v>
      </c>
      <c r="D223" s="30">
        <v>465.01</v>
      </c>
      <c r="E223" s="79" t="s">
        <v>246</v>
      </c>
    </row>
    <row r="224" spans="1:5">
      <c r="A224" s="72" t="s">
        <v>247</v>
      </c>
      <c r="B224" s="73"/>
      <c r="C224" s="73"/>
      <c r="D224" s="73"/>
      <c r="E224" s="74"/>
    </row>
    <row r="225" outlineLevel="1" spans="1:5">
      <c r="A225" s="70">
        <v>214</v>
      </c>
      <c r="B225" s="57" t="s">
        <v>248</v>
      </c>
      <c r="C225" s="75" t="s">
        <v>210</v>
      </c>
      <c r="D225" s="10">
        <v>27.69</v>
      </c>
      <c r="E225" s="79" t="s">
        <v>249</v>
      </c>
    </row>
    <row r="226" outlineLevel="1" spans="1:5">
      <c r="A226" s="70">
        <v>215</v>
      </c>
      <c r="B226" s="57" t="s">
        <v>250</v>
      </c>
      <c r="C226" s="75" t="s">
        <v>210</v>
      </c>
      <c r="D226" s="10">
        <v>26.65</v>
      </c>
      <c r="E226" s="79">
        <v>23.64</v>
      </c>
    </row>
    <row r="227" outlineLevel="1" spans="1:5">
      <c r="A227" s="70">
        <v>216</v>
      </c>
      <c r="B227" s="57" t="s">
        <v>251</v>
      </c>
      <c r="C227" s="75" t="s">
        <v>210</v>
      </c>
      <c r="D227" s="10">
        <v>25.63</v>
      </c>
      <c r="E227" s="79">
        <v>22.73</v>
      </c>
    </row>
    <row r="228" outlineLevel="1" spans="1:5">
      <c r="A228" s="70">
        <v>217</v>
      </c>
      <c r="B228" s="57" t="s">
        <v>252</v>
      </c>
      <c r="C228" s="75" t="s">
        <v>226</v>
      </c>
      <c r="D228" s="10">
        <v>8.04</v>
      </c>
      <c r="E228" s="79" t="s">
        <v>253</v>
      </c>
    </row>
    <row r="229" outlineLevel="1" spans="1:5">
      <c r="A229" s="70">
        <v>218</v>
      </c>
      <c r="B229" s="57" t="s">
        <v>254</v>
      </c>
      <c r="C229" s="75" t="s">
        <v>226</v>
      </c>
      <c r="D229" s="10">
        <v>7.69</v>
      </c>
      <c r="E229" s="79">
        <v>6.82</v>
      </c>
    </row>
    <row r="230" spans="1:5">
      <c r="A230" s="72" t="s">
        <v>255</v>
      </c>
      <c r="B230" s="73"/>
      <c r="C230" s="73"/>
      <c r="D230" s="73"/>
      <c r="E230" s="74"/>
    </row>
    <row r="231" outlineLevel="1" spans="1:5">
      <c r="A231" s="70">
        <v>219</v>
      </c>
      <c r="B231" s="57" t="s">
        <v>256</v>
      </c>
      <c r="C231" s="75" t="s">
        <v>9</v>
      </c>
      <c r="D231" s="10">
        <v>4151.25</v>
      </c>
      <c r="E231" s="10">
        <v>3681.81818181818</v>
      </c>
    </row>
    <row r="232" outlineLevel="1" spans="1:5">
      <c r="A232" s="70">
        <v>220</v>
      </c>
      <c r="B232" s="57" t="s">
        <v>257</v>
      </c>
      <c r="C232" s="75" t="s">
        <v>9</v>
      </c>
      <c r="D232" s="10">
        <v>4038.5</v>
      </c>
      <c r="E232" s="10">
        <v>3581.81818181818</v>
      </c>
    </row>
    <row r="233" outlineLevel="1" spans="1:5">
      <c r="A233" s="70">
        <v>221</v>
      </c>
      <c r="B233" s="57" t="s">
        <v>258</v>
      </c>
      <c r="C233" s="75" t="s">
        <v>9</v>
      </c>
      <c r="D233" s="10">
        <v>4151.25</v>
      </c>
      <c r="E233" s="10">
        <v>3681.81818181818</v>
      </c>
    </row>
    <row r="234" outlineLevel="1" spans="1:5">
      <c r="A234" s="70">
        <v>222</v>
      </c>
      <c r="B234" s="57" t="s">
        <v>259</v>
      </c>
      <c r="C234" s="75" t="s">
        <v>9</v>
      </c>
      <c r="D234" s="10">
        <v>4079.5</v>
      </c>
      <c r="E234" s="10">
        <v>3618.18181818182</v>
      </c>
    </row>
    <row r="235" outlineLevel="1" spans="1:5">
      <c r="A235" s="70">
        <v>223</v>
      </c>
      <c r="B235" s="57" t="s">
        <v>260</v>
      </c>
      <c r="C235" s="75" t="s">
        <v>9</v>
      </c>
      <c r="D235" s="10">
        <v>4110.25</v>
      </c>
      <c r="E235" s="10">
        <v>3645.45454545455</v>
      </c>
    </row>
    <row r="236" outlineLevel="1" spans="1:5">
      <c r="A236" s="70">
        <v>224</v>
      </c>
      <c r="B236" s="57" t="s">
        <v>261</v>
      </c>
      <c r="C236" s="75" t="s">
        <v>9</v>
      </c>
      <c r="D236" s="10">
        <v>4079.5</v>
      </c>
      <c r="E236" s="10">
        <v>3618.18181818182</v>
      </c>
    </row>
    <row r="237" outlineLevel="1" spans="1:5">
      <c r="A237" s="70">
        <v>225</v>
      </c>
      <c r="B237" s="57" t="s">
        <v>262</v>
      </c>
      <c r="C237" s="75" t="s">
        <v>9</v>
      </c>
      <c r="D237" s="10">
        <v>4171.75</v>
      </c>
      <c r="E237" s="10">
        <v>3700</v>
      </c>
    </row>
    <row r="238" outlineLevel="1" spans="1:5">
      <c r="A238" s="70">
        <v>226</v>
      </c>
      <c r="B238" s="57" t="s">
        <v>263</v>
      </c>
      <c r="C238" s="75" t="s">
        <v>9</v>
      </c>
      <c r="D238" s="10">
        <v>4182</v>
      </c>
      <c r="E238" s="10">
        <v>3709.09090909091</v>
      </c>
    </row>
    <row r="239" outlineLevel="1" spans="1:5">
      <c r="A239" s="70">
        <v>227</v>
      </c>
      <c r="B239" s="57" t="s">
        <v>264</v>
      </c>
      <c r="C239" s="75" t="s">
        <v>9</v>
      </c>
      <c r="D239" s="10">
        <v>3977</v>
      </c>
      <c r="E239" s="10">
        <v>3527.27272727273</v>
      </c>
    </row>
    <row r="240" outlineLevel="1" spans="1:5">
      <c r="A240" s="70">
        <v>228</v>
      </c>
      <c r="B240" s="57" t="s">
        <v>265</v>
      </c>
      <c r="C240" s="75" t="s">
        <v>9</v>
      </c>
      <c r="D240" s="10">
        <v>4089.75</v>
      </c>
      <c r="E240" s="10">
        <v>3627.27272727273</v>
      </c>
    </row>
    <row r="241" outlineLevel="1" spans="1:5">
      <c r="A241" s="70">
        <v>229</v>
      </c>
      <c r="B241" s="57" t="s">
        <v>266</v>
      </c>
      <c r="C241" s="75" t="s">
        <v>9</v>
      </c>
      <c r="D241" s="10">
        <v>4110.25</v>
      </c>
      <c r="E241" s="10">
        <v>3645.45454545455</v>
      </c>
    </row>
    <row r="242" outlineLevel="1" spans="1:5">
      <c r="A242" s="70">
        <v>230</v>
      </c>
      <c r="B242" s="57" t="s">
        <v>267</v>
      </c>
      <c r="C242" s="75" t="s">
        <v>268</v>
      </c>
      <c r="D242" s="10">
        <v>5.230575</v>
      </c>
      <c r="E242" s="10">
        <v>4.63909090909091</v>
      </c>
    </row>
    <row r="243" outlineLevel="1" spans="1:5">
      <c r="A243" s="70">
        <v>231</v>
      </c>
      <c r="B243" s="57" t="s">
        <v>269</v>
      </c>
      <c r="C243" s="75" t="s">
        <v>268</v>
      </c>
      <c r="D243" s="10">
        <v>6.582755</v>
      </c>
      <c r="E243" s="10">
        <v>5.83836363636364</v>
      </c>
    </row>
    <row r="244" outlineLevel="1" spans="1:5">
      <c r="A244" s="70">
        <v>232</v>
      </c>
      <c r="B244" s="57" t="s">
        <v>270</v>
      </c>
      <c r="C244" s="75" t="s">
        <v>268</v>
      </c>
      <c r="D244" s="10">
        <v>10.046025</v>
      </c>
      <c r="E244" s="10">
        <v>8.91</v>
      </c>
    </row>
    <row r="245" outlineLevel="1" spans="1:5">
      <c r="A245" s="70">
        <v>233</v>
      </c>
      <c r="B245" s="57" t="s">
        <v>271</v>
      </c>
      <c r="C245" s="75" t="s">
        <v>268</v>
      </c>
      <c r="D245" s="10">
        <v>12.768835</v>
      </c>
      <c r="E245" s="10">
        <v>11.3249090909091</v>
      </c>
    </row>
    <row r="246" outlineLevel="1" spans="1:5">
      <c r="A246" s="70">
        <v>234</v>
      </c>
      <c r="B246" s="57" t="s">
        <v>272</v>
      </c>
      <c r="C246" s="75" t="s">
        <v>268</v>
      </c>
      <c r="D246" s="10">
        <v>15.78336</v>
      </c>
      <c r="E246" s="10">
        <v>13.9985454545455</v>
      </c>
    </row>
    <row r="247" outlineLevel="1" spans="1:5">
      <c r="A247" s="70">
        <v>235</v>
      </c>
      <c r="B247" s="57" t="s">
        <v>273</v>
      </c>
      <c r="C247" s="75" t="s">
        <v>268</v>
      </c>
      <c r="D247" s="10">
        <v>19.90796</v>
      </c>
      <c r="E247" s="10">
        <v>17.6567272727273</v>
      </c>
    </row>
    <row r="248" outlineLevel="1" spans="1:5">
      <c r="A248" s="70">
        <v>236</v>
      </c>
      <c r="B248" s="57" t="s">
        <v>274</v>
      </c>
      <c r="C248" s="75" t="s">
        <v>268</v>
      </c>
      <c r="D248" s="10">
        <v>27.70042</v>
      </c>
      <c r="E248" s="10">
        <v>24.568</v>
      </c>
    </row>
    <row r="249" outlineLevel="1" spans="1:5">
      <c r="A249" s="70">
        <v>237</v>
      </c>
      <c r="B249" s="57" t="s">
        <v>275</v>
      </c>
      <c r="C249" s="75" t="s">
        <v>268</v>
      </c>
      <c r="D249" s="10">
        <v>34.87788</v>
      </c>
      <c r="E249" s="10">
        <v>30.9338181818182</v>
      </c>
    </row>
    <row r="250" outlineLevel="1" spans="1:5">
      <c r="A250" s="70">
        <v>238</v>
      </c>
      <c r="B250" s="57" t="s">
        <v>276</v>
      </c>
      <c r="C250" s="75" t="s">
        <v>268</v>
      </c>
      <c r="D250" s="10">
        <v>43.26976</v>
      </c>
      <c r="E250" s="10">
        <v>38.3767272727273</v>
      </c>
    </row>
    <row r="251" outlineLevel="1" spans="1:5">
      <c r="A251" s="70">
        <v>239</v>
      </c>
      <c r="B251" s="57" t="s">
        <v>277</v>
      </c>
      <c r="C251" s="75" t="s">
        <v>268</v>
      </c>
      <c r="D251" s="10">
        <v>61.50984</v>
      </c>
      <c r="E251" s="10">
        <v>54.5541818181818</v>
      </c>
    </row>
    <row r="252" outlineLevel="1" spans="1:5">
      <c r="A252" s="70">
        <v>240</v>
      </c>
      <c r="B252" s="57" t="s">
        <v>278</v>
      </c>
      <c r="C252" s="75" t="s">
        <v>268</v>
      </c>
      <c r="D252" s="10">
        <v>74.724345</v>
      </c>
      <c r="E252" s="10">
        <v>66.2743636363636</v>
      </c>
    </row>
    <row r="253" outlineLevel="1" spans="1:5">
      <c r="A253" s="70">
        <v>241</v>
      </c>
      <c r="B253" s="57" t="s">
        <v>279</v>
      </c>
      <c r="C253" s="75" t="s">
        <v>9</v>
      </c>
      <c r="D253" s="10">
        <v>4971.25</v>
      </c>
      <c r="E253" s="10">
        <v>4409.09090909091</v>
      </c>
    </row>
    <row r="254" outlineLevel="1" spans="1:5">
      <c r="A254" s="70">
        <v>242</v>
      </c>
      <c r="B254" s="57" t="s">
        <v>280</v>
      </c>
      <c r="C254" s="75" t="s">
        <v>9</v>
      </c>
      <c r="D254" s="10">
        <v>4868.75</v>
      </c>
      <c r="E254" s="10">
        <v>4318.18181818182</v>
      </c>
    </row>
    <row r="255" outlineLevel="1" spans="1:5">
      <c r="A255" s="70">
        <v>243</v>
      </c>
      <c r="B255" s="57" t="s">
        <v>281</v>
      </c>
      <c r="C255" s="75" t="s">
        <v>9</v>
      </c>
      <c r="D255" s="10">
        <v>4704.75</v>
      </c>
      <c r="E255" s="10">
        <v>4172.72727272727</v>
      </c>
    </row>
    <row r="256" outlineLevel="1" spans="1:5">
      <c r="A256" s="70">
        <v>244</v>
      </c>
      <c r="B256" s="57" t="s">
        <v>282</v>
      </c>
      <c r="C256" s="75" t="s">
        <v>9</v>
      </c>
      <c r="D256" s="10">
        <v>4633</v>
      </c>
      <c r="E256" s="10">
        <v>4109.09090909091</v>
      </c>
    </row>
    <row r="257" outlineLevel="1" spans="1:5">
      <c r="A257" s="70">
        <v>245</v>
      </c>
      <c r="B257" s="57" t="s">
        <v>283</v>
      </c>
      <c r="C257" s="75" t="s">
        <v>9</v>
      </c>
      <c r="D257" s="10">
        <v>4581.75</v>
      </c>
      <c r="E257" s="10">
        <v>4063.63636363636</v>
      </c>
    </row>
    <row r="258" outlineLevel="1" spans="1:5">
      <c r="A258" s="70">
        <v>246</v>
      </c>
      <c r="B258" s="57" t="s">
        <v>284</v>
      </c>
      <c r="C258" s="75" t="s">
        <v>9</v>
      </c>
      <c r="D258" s="10">
        <v>4530.5</v>
      </c>
      <c r="E258" s="10">
        <v>4018.18181818182</v>
      </c>
    </row>
    <row r="259" outlineLevel="1" spans="1:5">
      <c r="A259" s="70">
        <v>247</v>
      </c>
      <c r="B259" s="57" t="s">
        <v>285</v>
      </c>
      <c r="C259" s="75" t="s">
        <v>9</v>
      </c>
      <c r="D259" s="10">
        <v>4458.75</v>
      </c>
      <c r="E259" s="10">
        <v>3954.54545454545</v>
      </c>
    </row>
    <row r="260" outlineLevel="1" spans="1:5">
      <c r="A260" s="70">
        <v>248</v>
      </c>
      <c r="B260" s="57" t="s">
        <v>286</v>
      </c>
      <c r="C260" s="75" t="s">
        <v>9</v>
      </c>
      <c r="D260" s="10">
        <v>4438.25</v>
      </c>
      <c r="E260" s="10">
        <v>3936.36363636364</v>
      </c>
    </row>
    <row r="261" outlineLevel="1" spans="1:5">
      <c r="A261" s="70">
        <v>249</v>
      </c>
      <c r="B261" s="57" t="s">
        <v>287</v>
      </c>
      <c r="C261" s="75" t="s">
        <v>9</v>
      </c>
      <c r="D261" s="10">
        <v>4376.75</v>
      </c>
      <c r="E261" s="10">
        <v>3881.81818181818</v>
      </c>
    </row>
    <row r="262" outlineLevel="1" spans="1:5">
      <c r="A262" s="70">
        <v>250</v>
      </c>
      <c r="B262" s="57" t="s">
        <v>288</v>
      </c>
      <c r="C262" s="75" t="s">
        <v>9</v>
      </c>
      <c r="D262" s="10">
        <v>4592</v>
      </c>
      <c r="E262" s="10">
        <v>4072.72727272727</v>
      </c>
    </row>
    <row r="263" outlineLevel="1" spans="1:5">
      <c r="A263" s="70">
        <v>251</v>
      </c>
      <c r="B263" s="57" t="s">
        <v>289</v>
      </c>
      <c r="C263" s="75" t="s">
        <v>9</v>
      </c>
      <c r="D263" s="10">
        <v>4622.75</v>
      </c>
      <c r="E263" s="10">
        <v>4100</v>
      </c>
    </row>
    <row r="264" outlineLevel="1" spans="1:5">
      <c r="A264" s="70">
        <v>252</v>
      </c>
      <c r="B264" s="57" t="s">
        <v>290</v>
      </c>
      <c r="C264" s="75" t="s">
        <v>268</v>
      </c>
      <c r="D264" s="10">
        <v>6.7609</v>
      </c>
      <c r="E264" s="10">
        <v>5.99636363636364</v>
      </c>
    </row>
    <row r="265" outlineLevel="1" spans="1:5">
      <c r="A265" s="70">
        <v>253</v>
      </c>
      <c r="B265" s="57" t="s">
        <v>291</v>
      </c>
      <c r="C265" s="75" t="s">
        <v>268</v>
      </c>
      <c r="D265" s="10">
        <v>8.569</v>
      </c>
      <c r="E265" s="10">
        <v>7.6</v>
      </c>
    </row>
    <row r="266" outlineLevel="1" spans="1:5">
      <c r="A266" s="70">
        <v>254</v>
      </c>
      <c r="B266" s="57" t="s">
        <v>292</v>
      </c>
      <c r="C266" s="75" t="s">
        <v>268</v>
      </c>
      <c r="D266" s="10">
        <v>11.9971125</v>
      </c>
      <c r="E266" s="10">
        <v>10.6404545454545</v>
      </c>
    </row>
    <row r="267" outlineLevel="1" spans="1:5">
      <c r="A267" s="70">
        <v>255</v>
      </c>
      <c r="B267" s="57" t="s">
        <v>293</v>
      </c>
      <c r="C267" s="75" t="s">
        <v>268</v>
      </c>
      <c r="D267" s="10">
        <v>16.49348</v>
      </c>
      <c r="E267" s="10">
        <v>14.6283636363636</v>
      </c>
    </row>
    <row r="268" outlineLevel="1" spans="1:5">
      <c r="A268" s="70">
        <v>256</v>
      </c>
      <c r="B268" s="57" t="s">
        <v>294</v>
      </c>
      <c r="C268" s="75" t="s">
        <v>268</v>
      </c>
      <c r="D268" s="10">
        <v>18.785175</v>
      </c>
      <c r="E268" s="10">
        <v>16.6609090909091</v>
      </c>
    </row>
    <row r="269" outlineLevel="1" spans="1:5">
      <c r="A269" s="70">
        <v>257</v>
      </c>
      <c r="B269" s="57" t="s">
        <v>295</v>
      </c>
      <c r="C269" s="75" t="s">
        <v>268</v>
      </c>
      <c r="D269" s="10">
        <v>25.416105</v>
      </c>
      <c r="E269" s="10">
        <v>22.542</v>
      </c>
    </row>
    <row r="270" outlineLevel="1" spans="1:5">
      <c r="A270" s="70">
        <v>258</v>
      </c>
      <c r="B270" s="57" t="s">
        <v>296</v>
      </c>
      <c r="C270" s="75" t="s">
        <v>268</v>
      </c>
      <c r="D270" s="10">
        <v>33.618975</v>
      </c>
      <c r="E270" s="10">
        <v>29.8172727272727</v>
      </c>
    </row>
    <row r="271" outlineLevel="1" spans="1:5">
      <c r="A271" s="70">
        <v>259</v>
      </c>
      <c r="B271" s="57" t="s">
        <v>297</v>
      </c>
      <c r="C271" s="75" t="s">
        <v>268</v>
      </c>
      <c r="D271" s="10">
        <v>39.41166</v>
      </c>
      <c r="E271" s="10">
        <v>34.9549090909091</v>
      </c>
    </row>
    <row r="272" outlineLevel="1" spans="1:5">
      <c r="A272" s="70">
        <v>260</v>
      </c>
      <c r="B272" s="57" t="s">
        <v>298</v>
      </c>
      <c r="C272" s="75" t="s">
        <v>268</v>
      </c>
      <c r="D272" s="10">
        <v>50.4639275</v>
      </c>
      <c r="E272" s="10">
        <v>44.7573636363636</v>
      </c>
    </row>
    <row r="273" outlineLevel="1" spans="1:5">
      <c r="A273" s="70">
        <v>261</v>
      </c>
      <c r="B273" s="57" t="s">
        <v>299</v>
      </c>
      <c r="C273" s="75" t="s">
        <v>268</v>
      </c>
      <c r="D273" s="10">
        <v>73.19648</v>
      </c>
      <c r="E273" s="10">
        <v>64.9192727272727</v>
      </c>
    </row>
    <row r="274" outlineLevel="1" spans="1:5">
      <c r="A274" s="70">
        <v>262</v>
      </c>
      <c r="B274" s="57" t="s">
        <v>300</v>
      </c>
      <c r="C274" s="75" t="s">
        <v>268</v>
      </c>
      <c r="D274" s="10">
        <v>89.0803925</v>
      </c>
      <c r="E274" s="10">
        <v>79.007</v>
      </c>
    </row>
    <row r="275" outlineLevel="1" spans="1:5">
      <c r="A275" s="70">
        <v>263</v>
      </c>
      <c r="B275" s="57" t="s">
        <v>301</v>
      </c>
      <c r="C275" s="75" t="s">
        <v>9</v>
      </c>
      <c r="D275" s="10">
        <v>5868.125</v>
      </c>
      <c r="E275" s="10">
        <v>5204.54545454545</v>
      </c>
    </row>
    <row r="276" outlineLevel="1" spans="1:5">
      <c r="A276" s="70">
        <v>264</v>
      </c>
      <c r="B276" s="57" t="s">
        <v>302</v>
      </c>
      <c r="C276" s="75" t="s">
        <v>9</v>
      </c>
      <c r="D276" s="10">
        <v>5816.875</v>
      </c>
      <c r="E276" s="10">
        <v>5159.09090909091</v>
      </c>
    </row>
    <row r="277" outlineLevel="1" spans="1:5">
      <c r="A277" s="70">
        <v>265</v>
      </c>
      <c r="B277" s="57" t="s">
        <v>303</v>
      </c>
      <c r="C277" s="75" t="s">
        <v>9</v>
      </c>
      <c r="D277" s="10">
        <v>5140.375</v>
      </c>
      <c r="E277" s="10">
        <v>4559.09090909091</v>
      </c>
    </row>
    <row r="278" outlineLevel="1" spans="1:5">
      <c r="A278" s="70">
        <v>266</v>
      </c>
      <c r="B278" s="57" t="s">
        <v>304</v>
      </c>
      <c r="C278" s="75" t="s">
        <v>9</v>
      </c>
      <c r="D278" s="10">
        <v>4940.5</v>
      </c>
      <c r="E278" s="10">
        <v>4381.81818181818</v>
      </c>
    </row>
    <row r="279" outlineLevel="1" spans="1:5">
      <c r="A279" s="70">
        <v>267</v>
      </c>
      <c r="B279" s="57" t="s">
        <v>305</v>
      </c>
      <c r="C279" s="75" t="s">
        <v>9</v>
      </c>
      <c r="D279" s="10">
        <v>4791.875</v>
      </c>
      <c r="E279" s="10">
        <v>4250</v>
      </c>
    </row>
    <row r="280" outlineLevel="1" spans="1:5">
      <c r="A280" s="70">
        <v>268</v>
      </c>
      <c r="B280" s="57" t="s">
        <v>306</v>
      </c>
      <c r="C280" s="75" t="s">
        <v>9</v>
      </c>
      <c r="D280" s="10">
        <v>4771.375</v>
      </c>
      <c r="E280" s="10">
        <v>4231.81818181818</v>
      </c>
    </row>
    <row r="281" outlineLevel="1" spans="1:5">
      <c r="A281" s="70">
        <v>269</v>
      </c>
      <c r="B281" s="57" t="s">
        <v>307</v>
      </c>
      <c r="C281" s="75" t="s">
        <v>9</v>
      </c>
      <c r="D281" s="10">
        <v>4838</v>
      </c>
      <c r="E281" s="10">
        <v>4290.90909090909</v>
      </c>
    </row>
    <row r="282" outlineLevel="1" spans="1:5">
      <c r="A282" s="70">
        <v>270</v>
      </c>
      <c r="B282" s="57" t="s">
        <v>308</v>
      </c>
      <c r="C282" s="75" t="s">
        <v>9</v>
      </c>
      <c r="D282" s="10">
        <v>4674</v>
      </c>
      <c r="E282" s="10">
        <v>4145.45454545455</v>
      </c>
    </row>
    <row r="283" outlineLevel="1" spans="1:5">
      <c r="A283" s="70">
        <v>271</v>
      </c>
      <c r="B283" s="57" t="s">
        <v>309</v>
      </c>
      <c r="C283" s="75" t="s">
        <v>9</v>
      </c>
      <c r="D283" s="10">
        <v>4684.25</v>
      </c>
      <c r="E283" s="10">
        <v>4154.54545454545</v>
      </c>
    </row>
    <row r="284" outlineLevel="1" spans="1:5">
      <c r="A284" s="70">
        <v>272</v>
      </c>
      <c r="B284" s="57" t="s">
        <v>310</v>
      </c>
      <c r="C284" s="75" t="s">
        <v>9</v>
      </c>
      <c r="D284" s="10">
        <v>4589.4375</v>
      </c>
      <c r="E284" s="10">
        <v>4070.45454545455</v>
      </c>
    </row>
    <row r="285" outlineLevel="1" spans="1:5">
      <c r="A285" s="70">
        <v>273</v>
      </c>
      <c r="B285" s="57" t="s">
        <v>311</v>
      </c>
      <c r="C285" s="75" t="s">
        <v>9</v>
      </c>
      <c r="D285" s="10">
        <v>4617.625</v>
      </c>
      <c r="E285" s="10">
        <v>4095.45454545455</v>
      </c>
    </row>
    <row r="286" outlineLevel="1" spans="1:5">
      <c r="A286" s="70">
        <v>274</v>
      </c>
      <c r="B286" s="57" t="s">
        <v>312</v>
      </c>
      <c r="C286" s="75" t="s">
        <v>9</v>
      </c>
      <c r="D286" s="10">
        <v>4607.375</v>
      </c>
      <c r="E286" s="10">
        <v>4086.36363636364</v>
      </c>
    </row>
    <row r="287" outlineLevel="1" spans="1:5">
      <c r="A287" s="70">
        <v>275</v>
      </c>
      <c r="B287" s="57" t="s">
        <v>313</v>
      </c>
      <c r="C287" s="75" t="s">
        <v>9</v>
      </c>
      <c r="D287" s="10">
        <v>4517.6875</v>
      </c>
      <c r="E287" s="10">
        <v>4006.81818181818</v>
      </c>
    </row>
    <row r="288" outlineLevel="1" spans="1:5">
      <c r="A288" s="70">
        <v>276</v>
      </c>
      <c r="B288" s="57" t="s">
        <v>314</v>
      </c>
      <c r="C288" s="75" t="s">
        <v>9</v>
      </c>
      <c r="D288" s="10">
        <v>4494.625</v>
      </c>
      <c r="E288" s="10">
        <v>3986.36363636364</v>
      </c>
    </row>
    <row r="289" outlineLevel="1" spans="1:5">
      <c r="A289" s="70">
        <v>277</v>
      </c>
      <c r="B289" s="57" t="s">
        <v>315</v>
      </c>
      <c r="C289" s="75" t="s">
        <v>9</v>
      </c>
      <c r="D289" s="10">
        <v>4474.125</v>
      </c>
      <c r="E289" s="10">
        <v>3968.18181818182</v>
      </c>
    </row>
    <row r="290" outlineLevel="1" spans="1:5">
      <c r="A290" s="70">
        <v>278</v>
      </c>
      <c r="B290" s="57" t="s">
        <v>316</v>
      </c>
      <c r="C290" s="75" t="s">
        <v>9</v>
      </c>
      <c r="D290" s="10">
        <v>4479.25</v>
      </c>
      <c r="E290" s="10">
        <v>3972.72727272727</v>
      </c>
    </row>
    <row r="291" outlineLevel="1" spans="1:5">
      <c r="A291" s="70">
        <v>279</v>
      </c>
      <c r="B291" s="57" t="s">
        <v>317</v>
      </c>
      <c r="C291" s="75" t="s">
        <v>9</v>
      </c>
      <c r="D291" s="10">
        <v>4522.8125</v>
      </c>
      <c r="E291" s="10">
        <v>4011.36363636364</v>
      </c>
    </row>
    <row r="292" outlineLevel="1" spans="1:5">
      <c r="A292" s="70">
        <v>280</v>
      </c>
      <c r="B292" s="57" t="s">
        <v>318</v>
      </c>
      <c r="C292" s="75" t="s">
        <v>9</v>
      </c>
      <c r="D292" s="10">
        <v>5212.125</v>
      </c>
      <c r="E292" s="10">
        <v>4622.72727272727</v>
      </c>
    </row>
    <row r="293" outlineLevel="1" spans="1:5">
      <c r="A293" s="70">
        <v>281</v>
      </c>
      <c r="B293" s="57" t="s">
        <v>319</v>
      </c>
      <c r="C293" s="75" t="s">
        <v>9</v>
      </c>
      <c r="D293" s="10">
        <v>5314.625</v>
      </c>
      <c r="E293" s="10">
        <v>4713.63636363636</v>
      </c>
    </row>
    <row r="294" outlineLevel="1" spans="1:5">
      <c r="A294" s="70">
        <v>282</v>
      </c>
      <c r="B294" s="84" t="s">
        <v>320</v>
      </c>
      <c r="C294" s="75" t="s">
        <v>268</v>
      </c>
      <c r="D294" s="10">
        <v>2.3</v>
      </c>
      <c r="E294" s="10">
        <v>2.03991130820399</v>
      </c>
    </row>
    <row r="295" outlineLevel="1" spans="1:5">
      <c r="A295" s="70">
        <v>283</v>
      </c>
      <c r="B295" s="84" t="s">
        <v>321</v>
      </c>
      <c r="C295" s="75" t="s">
        <v>268</v>
      </c>
      <c r="D295" s="10">
        <v>2.7</v>
      </c>
      <c r="E295" s="10">
        <v>2.39467849223947</v>
      </c>
    </row>
    <row r="296" outlineLevel="1" spans="1:5">
      <c r="A296" s="70">
        <v>284</v>
      </c>
      <c r="B296" s="84" t="s">
        <v>322</v>
      </c>
      <c r="C296" s="75" t="s">
        <v>268</v>
      </c>
      <c r="D296" s="10">
        <v>4.3</v>
      </c>
      <c r="E296" s="10">
        <v>3.81374722838137</v>
      </c>
    </row>
    <row r="297" outlineLevel="1" spans="1:5">
      <c r="A297" s="70">
        <v>285</v>
      </c>
      <c r="B297" s="84" t="s">
        <v>323</v>
      </c>
      <c r="C297" s="75" t="s">
        <v>268</v>
      </c>
      <c r="D297" s="10">
        <v>7.7</v>
      </c>
      <c r="E297" s="10">
        <v>6.82926829268293</v>
      </c>
    </row>
    <row r="298" outlineLevel="1" spans="1:5">
      <c r="A298" s="70">
        <v>286</v>
      </c>
      <c r="B298" s="84" t="s">
        <v>324</v>
      </c>
      <c r="C298" s="75" t="s">
        <v>268</v>
      </c>
      <c r="D298" s="10">
        <v>10.7</v>
      </c>
      <c r="E298" s="10">
        <v>9.490022172949</v>
      </c>
    </row>
    <row r="299" outlineLevel="1" spans="1:5">
      <c r="A299" s="70">
        <v>287</v>
      </c>
      <c r="B299" s="84" t="s">
        <v>325</v>
      </c>
      <c r="C299" s="75" t="s">
        <v>268</v>
      </c>
      <c r="D299" s="10">
        <v>18.5</v>
      </c>
      <c r="E299" s="10">
        <v>16.4079822616408</v>
      </c>
    </row>
    <row r="300" outlineLevel="1" spans="1:5">
      <c r="A300" s="70">
        <v>288</v>
      </c>
      <c r="B300" s="84" t="s">
        <v>326</v>
      </c>
      <c r="C300" s="75" t="s">
        <v>268</v>
      </c>
      <c r="D300" s="10">
        <v>26.6</v>
      </c>
      <c r="E300" s="10">
        <v>23.5920177383592</v>
      </c>
    </row>
    <row r="301" outlineLevel="1" spans="1:5">
      <c r="A301" s="70">
        <v>289</v>
      </c>
      <c r="B301" s="84" t="s">
        <v>327</v>
      </c>
      <c r="C301" s="75" t="s">
        <v>268</v>
      </c>
      <c r="D301" s="10">
        <v>39.5</v>
      </c>
      <c r="E301" s="10">
        <v>35.0332594235033</v>
      </c>
    </row>
    <row r="302" ht="16" customHeight="1" outlineLevel="1" spans="1:5">
      <c r="A302" s="70">
        <v>290</v>
      </c>
      <c r="B302" s="84" t="s">
        <v>328</v>
      </c>
      <c r="C302" s="70" t="s">
        <v>268</v>
      </c>
      <c r="D302" s="10">
        <v>52.3</v>
      </c>
      <c r="E302" s="10">
        <v>46.3858093126386</v>
      </c>
    </row>
    <row r="303" outlineLevel="1" spans="1:5">
      <c r="A303" s="70">
        <v>291</v>
      </c>
      <c r="B303" s="84" t="s">
        <v>329</v>
      </c>
      <c r="C303" s="75" t="s">
        <v>268</v>
      </c>
      <c r="D303" s="10">
        <v>2.5</v>
      </c>
      <c r="E303" s="10">
        <v>2.21729490022173</v>
      </c>
    </row>
    <row r="304" outlineLevel="1" spans="1:5">
      <c r="A304" s="70">
        <v>292</v>
      </c>
      <c r="B304" s="84" t="s">
        <v>330</v>
      </c>
      <c r="C304" s="75" t="s">
        <v>268</v>
      </c>
      <c r="D304" s="10">
        <v>3.6</v>
      </c>
      <c r="E304" s="10">
        <v>3.19290465631929</v>
      </c>
    </row>
    <row r="305" outlineLevel="1" spans="1:5">
      <c r="A305" s="70">
        <v>293</v>
      </c>
      <c r="B305" s="84" t="s">
        <v>331</v>
      </c>
      <c r="C305" s="75" t="s">
        <v>268</v>
      </c>
      <c r="D305" s="10">
        <v>6</v>
      </c>
      <c r="E305" s="10">
        <v>5.32150776053215</v>
      </c>
    </row>
    <row r="306" outlineLevel="1" spans="1:5">
      <c r="A306" s="70">
        <v>294</v>
      </c>
      <c r="B306" s="84" t="s">
        <v>332</v>
      </c>
      <c r="C306" s="75" t="s">
        <v>268</v>
      </c>
      <c r="D306" s="10">
        <v>9</v>
      </c>
      <c r="E306" s="10">
        <v>7.98226164079823</v>
      </c>
    </row>
    <row r="307" outlineLevel="1" spans="1:5">
      <c r="A307" s="70">
        <v>295</v>
      </c>
      <c r="B307" s="84" t="s">
        <v>333</v>
      </c>
      <c r="C307" s="75" t="s">
        <v>268</v>
      </c>
      <c r="D307" s="10">
        <v>13.9</v>
      </c>
      <c r="E307" s="10">
        <v>12.3281596452328</v>
      </c>
    </row>
    <row r="308" outlineLevel="1" spans="1:5">
      <c r="A308" s="70">
        <v>296</v>
      </c>
      <c r="B308" s="84" t="s">
        <v>334</v>
      </c>
      <c r="C308" s="75" t="s">
        <v>268</v>
      </c>
      <c r="D308" s="10">
        <v>22.2</v>
      </c>
      <c r="E308" s="10">
        <v>19.689578713969</v>
      </c>
    </row>
    <row r="309" outlineLevel="1" spans="1:5">
      <c r="A309" s="70">
        <v>297</v>
      </c>
      <c r="B309" s="84" t="s">
        <v>335</v>
      </c>
      <c r="C309" s="75" t="s">
        <v>268</v>
      </c>
      <c r="D309" s="10">
        <v>31.6</v>
      </c>
      <c r="E309" s="10">
        <v>28.0266075388027</v>
      </c>
    </row>
    <row r="310" outlineLevel="1" spans="1:5">
      <c r="A310" s="70">
        <v>298</v>
      </c>
      <c r="B310" s="84" t="s">
        <v>336</v>
      </c>
      <c r="C310" s="75" t="s">
        <v>268</v>
      </c>
      <c r="D310" s="10">
        <v>46.7</v>
      </c>
      <c r="E310" s="10">
        <v>41.4190687361419</v>
      </c>
    </row>
    <row r="311" outlineLevel="1" spans="1:5">
      <c r="A311" s="70">
        <v>299</v>
      </c>
      <c r="B311" s="84" t="s">
        <v>337</v>
      </c>
      <c r="C311" s="75" t="s">
        <v>268</v>
      </c>
      <c r="D311" s="10">
        <v>63.7</v>
      </c>
      <c r="E311" s="10">
        <v>56.4966740576497</v>
      </c>
    </row>
    <row r="312" outlineLevel="1" spans="1:5">
      <c r="A312" s="70">
        <v>300</v>
      </c>
      <c r="B312" s="84" t="s">
        <v>338</v>
      </c>
      <c r="C312" s="75" t="s">
        <v>268</v>
      </c>
      <c r="D312" s="10">
        <v>2.7</v>
      </c>
      <c r="E312" s="10">
        <v>2.39467849223947</v>
      </c>
    </row>
    <row r="313" outlineLevel="1" spans="1:5">
      <c r="A313" s="70">
        <v>301</v>
      </c>
      <c r="B313" s="84" t="s">
        <v>339</v>
      </c>
      <c r="C313" s="75" t="s">
        <v>268</v>
      </c>
      <c r="D313" s="10">
        <v>4.2</v>
      </c>
      <c r="E313" s="10">
        <v>3.72505543237251</v>
      </c>
    </row>
    <row r="314" outlineLevel="1" spans="1:5">
      <c r="A314" s="70">
        <v>302</v>
      </c>
      <c r="B314" s="84" t="s">
        <v>340</v>
      </c>
      <c r="C314" s="75" t="s">
        <v>268</v>
      </c>
      <c r="D314" s="10">
        <v>6.7</v>
      </c>
      <c r="E314" s="10">
        <v>5.94235033259424</v>
      </c>
    </row>
    <row r="315" outlineLevel="1" spans="1:5">
      <c r="A315" s="70">
        <v>303</v>
      </c>
      <c r="B315" s="84" t="s">
        <v>341</v>
      </c>
      <c r="C315" s="75" t="s">
        <v>268</v>
      </c>
      <c r="D315" s="10">
        <v>10.5</v>
      </c>
      <c r="E315" s="10">
        <v>9.31263858093126</v>
      </c>
    </row>
    <row r="316" outlineLevel="1" spans="1:5">
      <c r="A316" s="70">
        <v>304</v>
      </c>
      <c r="B316" s="84" t="s">
        <v>342</v>
      </c>
      <c r="C316" s="75" t="s">
        <v>268</v>
      </c>
      <c r="D316" s="10">
        <v>16.5</v>
      </c>
      <c r="E316" s="10">
        <v>14.6341463414634</v>
      </c>
    </row>
    <row r="317" outlineLevel="1" spans="1:5">
      <c r="A317" s="70">
        <v>305</v>
      </c>
      <c r="B317" s="84" t="s">
        <v>343</v>
      </c>
      <c r="C317" s="75" t="s">
        <v>268</v>
      </c>
      <c r="D317" s="10">
        <v>28.2</v>
      </c>
      <c r="E317" s="10">
        <v>25.0110864745011</v>
      </c>
    </row>
    <row r="318" outlineLevel="1" spans="1:5">
      <c r="A318" s="70">
        <v>306</v>
      </c>
      <c r="B318" s="84" t="s">
        <v>344</v>
      </c>
      <c r="C318" s="75" t="s">
        <v>268</v>
      </c>
      <c r="D318" s="10">
        <v>39</v>
      </c>
      <c r="E318" s="10">
        <v>34.589800443459</v>
      </c>
    </row>
    <row r="319" outlineLevel="1" spans="1:5">
      <c r="A319" s="70">
        <v>307</v>
      </c>
      <c r="B319" s="84" t="s">
        <v>345</v>
      </c>
      <c r="C319" s="75" t="s">
        <v>268</v>
      </c>
      <c r="D319" s="10">
        <v>59.5</v>
      </c>
      <c r="E319" s="10">
        <v>52.7716186252772</v>
      </c>
    </row>
    <row r="320" outlineLevel="1" spans="1:5">
      <c r="A320" s="70">
        <v>308</v>
      </c>
      <c r="B320" s="84" t="s">
        <v>346</v>
      </c>
      <c r="C320" s="75" t="s">
        <v>268</v>
      </c>
      <c r="D320" s="10">
        <v>83.5</v>
      </c>
      <c r="E320" s="10">
        <v>74.0576496674058</v>
      </c>
    </row>
    <row r="321" outlineLevel="1" spans="1:5">
      <c r="A321" s="70">
        <v>309</v>
      </c>
      <c r="B321" s="84" t="s">
        <v>347</v>
      </c>
      <c r="C321" s="75" t="s">
        <v>268</v>
      </c>
      <c r="D321" s="10">
        <v>4.68</v>
      </c>
      <c r="E321" s="10" t="s">
        <v>348</v>
      </c>
    </row>
    <row r="322" outlineLevel="1" spans="1:5">
      <c r="A322" s="70">
        <v>310</v>
      </c>
      <c r="B322" s="84" t="s">
        <v>349</v>
      </c>
      <c r="C322" s="75" t="s">
        <v>268</v>
      </c>
      <c r="D322" s="10">
        <v>7.24</v>
      </c>
      <c r="E322" s="10" t="s">
        <v>350</v>
      </c>
    </row>
    <row r="323" outlineLevel="1" spans="1:5">
      <c r="A323" s="70">
        <v>311</v>
      </c>
      <c r="B323" s="84" t="s">
        <v>351</v>
      </c>
      <c r="C323" s="75" t="s">
        <v>268</v>
      </c>
      <c r="D323" s="10">
        <v>11.39</v>
      </c>
      <c r="E323" s="10" t="s">
        <v>352</v>
      </c>
    </row>
    <row r="324" outlineLevel="1" spans="1:5">
      <c r="A324" s="70">
        <v>312</v>
      </c>
      <c r="B324" s="84" t="s">
        <v>353</v>
      </c>
      <c r="C324" s="75" t="s">
        <v>268</v>
      </c>
      <c r="D324" s="10">
        <v>16.55</v>
      </c>
      <c r="E324" s="10" t="s">
        <v>354</v>
      </c>
    </row>
    <row r="325" outlineLevel="1" spans="1:5">
      <c r="A325" s="70">
        <v>313</v>
      </c>
      <c r="B325" s="84" t="s">
        <v>355</v>
      </c>
      <c r="C325" s="75" t="s">
        <v>268</v>
      </c>
      <c r="D325" s="10">
        <v>24.61</v>
      </c>
      <c r="E325" s="10" t="s">
        <v>356</v>
      </c>
    </row>
    <row r="326" outlineLevel="1" spans="1:5">
      <c r="A326" s="70">
        <v>314</v>
      </c>
      <c r="B326" s="84" t="s">
        <v>357</v>
      </c>
      <c r="C326" s="75" t="s">
        <v>268</v>
      </c>
      <c r="D326" s="10">
        <v>38.7</v>
      </c>
      <c r="E326" s="10" t="s">
        <v>358</v>
      </c>
    </row>
    <row r="327" outlineLevel="1" spans="1:5">
      <c r="A327" s="70">
        <v>315</v>
      </c>
      <c r="B327" s="9" t="s">
        <v>359</v>
      </c>
      <c r="C327" s="75" t="s">
        <v>268</v>
      </c>
      <c r="D327" s="10">
        <v>4.1</v>
      </c>
      <c r="E327" s="10">
        <v>3.63636363636364</v>
      </c>
    </row>
    <row r="328" outlineLevel="1" spans="1:5">
      <c r="A328" s="70">
        <v>316</v>
      </c>
      <c r="B328" s="9" t="s">
        <v>360</v>
      </c>
      <c r="C328" s="75" t="s">
        <v>268</v>
      </c>
      <c r="D328" s="10">
        <v>5.4</v>
      </c>
      <c r="E328" s="10">
        <v>4.78935698447894</v>
      </c>
    </row>
    <row r="329" outlineLevel="1" spans="1:5">
      <c r="A329" s="70">
        <v>317</v>
      </c>
      <c r="B329" s="9" t="s">
        <v>361</v>
      </c>
      <c r="C329" s="75" t="s">
        <v>268</v>
      </c>
      <c r="D329" s="10">
        <v>6.5</v>
      </c>
      <c r="E329" s="10">
        <v>5.7649667405765</v>
      </c>
    </row>
    <row r="330" outlineLevel="1" spans="1:5">
      <c r="A330" s="70">
        <v>318</v>
      </c>
      <c r="B330" s="85" t="s">
        <v>362</v>
      </c>
      <c r="C330" s="75" t="s">
        <v>268</v>
      </c>
      <c r="D330" s="10">
        <v>12</v>
      </c>
      <c r="E330" s="82">
        <v>10.6430155210643</v>
      </c>
    </row>
    <row r="331" outlineLevel="1" spans="1:5">
      <c r="A331" s="70">
        <v>319</v>
      </c>
      <c r="B331" s="85" t="s">
        <v>363</v>
      </c>
      <c r="C331" s="75" t="s">
        <v>268</v>
      </c>
      <c r="D331" s="10">
        <v>16.5</v>
      </c>
      <c r="E331" s="82">
        <v>14.6341463414634</v>
      </c>
    </row>
    <row r="332" outlineLevel="1" spans="1:5">
      <c r="A332" s="70">
        <v>320</v>
      </c>
      <c r="B332" s="85" t="s">
        <v>364</v>
      </c>
      <c r="C332" s="75" t="s">
        <v>268</v>
      </c>
      <c r="D332" s="10">
        <v>20</v>
      </c>
      <c r="E332" s="82">
        <v>17.7383592017738</v>
      </c>
    </row>
    <row r="333" outlineLevel="1" spans="1:5">
      <c r="A333" s="70">
        <v>321</v>
      </c>
      <c r="B333" s="85" t="s">
        <v>365</v>
      </c>
      <c r="C333" s="75" t="s">
        <v>268</v>
      </c>
      <c r="D333" s="10">
        <v>32.7</v>
      </c>
      <c r="E333" s="82">
        <v>29.0022172949002</v>
      </c>
    </row>
    <row r="334" outlineLevel="1" spans="1:5">
      <c r="A334" s="70">
        <v>322</v>
      </c>
      <c r="B334" s="85" t="s">
        <v>366</v>
      </c>
      <c r="C334" s="75" t="s">
        <v>268</v>
      </c>
      <c r="D334" s="10">
        <v>60</v>
      </c>
      <c r="E334" s="82">
        <v>53.2150776053215</v>
      </c>
    </row>
    <row r="335" outlineLevel="1" spans="1:5">
      <c r="A335" s="70">
        <v>323</v>
      </c>
      <c r="B335" s="85" t="s">
        <v>367</v>
      </c>
      <c r="C335" s="75" t="s">
        <v>268</v>
      </c>
      <c r="D335" s="10">
        <v>71.8</v>
      </c>
      <c r="E335" s="82">
        <v>63.6807095343681</v>
      </c>
    </row>
    <row r="336" outlineLevel="1" spans="1:5">
      <c r="A336" s="70">
        <v>324</v>
      </c>
      <c r="B336" s="85" t="s">
        <v>368</v>
      </c>
      <c r="C336" s="75" t="s">
        <v>268</v>
      </c>
      <c r="D336" s="10">
        <v>112.61</v>
      </c>
      <c r="E336" s="82" t="s">
        <v>369</v>
      </c>
    </row>
    <row r="337" outlineLevel="1" spans="1:5">
      <c r="A337" s="70">
        <v>325</v>
      </c>
      <c r="B337" s="85" t="s">
        <v>370</v>
      </c>
      <c r="C337" s="75" t="s">
        <v>268</v>
      </c>
      <c r="D337" s="10">
        <v>140</v>
      </c>
      <c r="E337" s="82">
        <v>124.168514412417</v>
      </c>
    </row>
    <row r="338" outlineLevel="1" spans="1:5">
      <c r="A338" s="70">
        <v>326</v>
      </c>
      <c r="B338" s="85" t="s">
        <v>371</v>
      </c>
      <c r="C338" s="75" t="s">
        <v>268</v>
      </c>
      <c r="D338" s="10">
        <v>190</v>
      </c>
      <c r="E338" s="82">
        <v>168.514412416851</v>
      </c>
    </row>
    <row r="339" outlineLevel="1" spans="1:5">
      <c r="A339" s="70">
        <v>327</v>
      </c>
      <c r="B339" s="57" t="s">
        <v>372</v>
      </c>
      <c r="C339" s="75" t="s">
        <v>268</v>
      </c>
      <c r="D339" s="10">
        <v>8.2</v>
      </c>
      <c r="E339" s="82" t="s">
        <v>373</v>
      </c>
    </row>
    <row r="340" outlineLevel="1" spans="1:5">
      <c r="A340" s="70">
        <v>328</v>
      </c>
      <c r="B340" s="57" t="s">
        <v>374</v>
      </c>
      <c r="C340" s="75" t="s">
        <v>268</v>
      </c>
      <c r="D340" s="10">
        <v>12.3</v>
      </c>
      <c r="E340" s="82" t="s">
        <v>375</v>
      </c>
    </row>
    <row r="341" outlineLevel="1" spans="1:5">
      <c r="A341" s="70">
        <v>329</v>
      </c>
      <c r="B341" s="57" t="s">
        <v>376</v>
      </c>
      <c r="C341" s="75" t="s">
        <v>268</v>
      </c>
      <c r="D341" s="10">
        <v>23.1</v>
      </c>
      <c r="E341" s="82" t="s">
        <v>377</v>
      </c>
    </row>
    <row r="342" outlineLevel="1" spans="1:5">
      <c r="A342" s="70">
        <v>330</v>
      </c>
      <c r="B342" s="57" t="s">
        <v>378</v>
      </c>
      <c r="C342" s="75" t="s">
        <v>268</v>
      </c>
      <c r="D342" s="10">
        <v>33.13</v>
      </c>
      <c r="E342" s="82" t="s">
        <v>379</v>
      </c>
    </row>
    <row r="343" outlineLevel="1" spans="1:5">
      <c r="A343" s="70">
        <v>331</v>
      </c>
      <c r="B343" s="57" t="s">
        <v>380</v>
      </c>
      <c r="C343" s="75" t="s">
        <v>268</v>
      </c>
      <c r="D343" s="10">
        <v>59.8</v>
      </c>
      <c r="E343" s="82" t="s">
        <v>381</v>
      </c>
    </row>
    <row r="344" outlineLevel="1" spans="1:5">
      <c r="A344" s="70">
        <v>332</v>
      </c>
      <c r="B344" s="57" t="s">
        <v>382</v>
      </c>
      <c r="C344" s="75" t="s">
        <v>268</v>
      </c>
      <c r="D344" s="10">
        <v>75.49</v>
      </c>
      <c r="E344" s="82" t="s">
        <v>383</v>
      </c>
    </row>
    <row r="345" outlineLevel="1" spans="1:5">
      <c r="A345" s="70">
        <v>333</v>
      </c>
      <c r="B345" s="57" t="s">
        <v>384</v>
      </c>
      <c r="C345" s="75" t="s">
        <v>268</v>
      </c>
      <c r="D345" s="10">
        <v>111.06</v>
      </c>
      <c r="E345" s="82">
        <v>98.5</v>
      </c>
    </row>
    <row r="346" outlineLevel="1" spans="1:5">
      <c r="A346" s="70">
        <v>334</v>
      </c>
      <c r="B346" s="57" t="s">
        <v>385</v>
      </c>
      <c r="C346" s="75" t="s">
        <v>268</v>
      </c>
      <c r="D346" s="10">
        <v>174.92</v>
      </c>
      <c r="E346" s="82" t="s">
        <v>386</v>
      </c>
    </row>
    <row r="347" outlineLevel="1" spans="1:5">
      <c r="A347" s="70">
        <v>335</v>
      </c>
      <c r="B347" s="57" t="s">
        <v>387</v>
      </c>
      <c r="C347" s="75" t="s">
        <v>268</v>
      </c>
      <c r="D347" s="10">
        <v>235.87</v>
      </c>
      <c r="E347" s="82">
        <v>209.2</v>
      </c>
    </row>
    <row r="348" ht="15" customHeight="1" outlineLevel="1" spans="1:5">
      <c r="A348" s="70">
        <v>336</v>
      </c>
      <c r="B348" s="57" t="s">
        <v>388</v>
      </c>
      <c r="C348" s="75" t="s">
        <v>268</v>
      </c>
      <c r="D348" s="10">
        <v>12.5</v>
      </c>
      <c r="E348" s="82">
        <v>11.0864745011086</v>
      </c>
    </row>
    <row r="349" ht="15" customHeight="1" outlineLevel="1" spans="1:5">
      <c r="A349" s="70">
        <v>337</v>
      </c>
      <c r="B349" s="57" t="s">
        <v>389</v>
      </c>
      <c r="C349" s="75" t="s">
        <v>268</v>
      </c>
      <c r="D349" s="10">
        <v>17.5</v>
      </c>
      <c r="E349" s="82">
        <v>15.5210643015521</v>
      </c>
    </row>
    <row r="350" outlineLevel="1" spans="1:5">
      <c r="A350" s="70">
        <v>338</v>
      </c>
      <c r="B350" s="57" t="s">
        <v>390</v>
      </c>
      <c r="C350" s="75" t="s">
        <v>268</v>
      </c>
      <c r="D350" s="10">
        <v>22.5</v>
      </c>
      <c r="E350" s="82">
        <v>19.9556541019956</v>
      </c>
    </row>
    <row r="351" outlineLevel="1" spans="1:5">
      <c r="A351" s="70">
        <v>339</v>
      </c>
      <c r="B351" s="57" t="s">
        <v>391</v>
      </c>
      <c r="C351" s="75" t="s">
        <v>268</v>
      </c>
      <c r="D351" s="10">
        <v>28</v>
      </c>
      <c r="E351" s="82">
        <v>24.8337028824834</v>
      </c>
    </row>
    <row r="352" outlineLevel="1" spans="1:5">
      <c r="A352" s="70">
        <v>340</v>
      </c>
      <c r="B352" s="57" t="s">
        <v>392</v>
      </c>
      <c r="C352" s="75" t="s">
        <v>268</v>
      </c>
      <c r="D352" s="10">
        <v>36.6</v>
      </c>
      <c r="E352" s="82">
        <v>32.4611973392461</v>
      </c>
    </row>
    <row r="353" outlineLevel="1" spans="1:5">
      <c r="A353" s="70">
        <v>341</v>
      </c>
      <c r="B353" s="57" t="s">
        <v>393</v>
      </c>
      <c r="C353" s="75" t="s">
        <v>268</v>
      </c>
      <c r="D353" s="10">
        <v>46</v>
      </c>
      <c r="E353" s="82">
        <v>40.7982261640798</v>
      </c>
    </row>
    <row r="354" outlineLevel="1" spans="1:5">
      <c r="A354" s="70">
        <v>342</v>
      </c>
      <c r="B354" s="57" t="s">
        <v>394</v>
      </c>
      <c r="C354" s="75" t="s">
        <v>268</v>
      </c>
      <c r="D354" s="10">
        <v>57</v>
      </c>
      <c r="E354" s="82">
        <v>50.5543237250554</v>
      </c>
    </row>
    <row r="355" spans="1:5">
      <c r="A355" s="70">
        <v>343</v>
      </c>
      <c r="B355" s="57" t="s">
        <v>395</v>
      </c>
      <c r="C355" s="75" t="s">
        <v>268</v>
      </c>
      <c r="D355" s="10">
        <v>72.3</v>
      </c>
      <c r="E355" s="82">
        <v>64.1241685144124</v>
      </c>
    </row>
    <row r="356" outlineLevel="1" spans="1:5">
      <c r="A356" s="70">
        <v>344</v>
      </c>
      <c r="B356" s="57" t="s">
        <v>396</v>
      </c>
      <c r="C356" s="75" t="s">
        <v>268</v>
      </c>
      <c r="D356" s="10">
        <v>88.5</v>
      </c>
      <c r="E356" s="82">
        <v>78.4922394678492</v>
      </c>
    </row>
    <row r="357" outlineLevel="1" spans="1:5">
      <c r="A357" s="70">
        <v>345</v>
      </c>
      <c r="B357" s="57" t="s">
        <v>397</v>
      </c>
      <c r="C357" s="75" t="s">
        <v>268</v>
      </c>
      <c r="D357" s="10">
        <v>111</v>
      </c>
      <c r="E357" s="82">
        <v>98.4478935698448</v>
      </c>
    </row>
    <row r="358" outlineLevel="1" spans="1:5">
      <c r="A358" s="70">
        <v>346</v>
      </c>
      <c r="B358" s="57" t="s">
        <v>398</v>
      </c>
      <c r="C358" s="75" t="s">
        <v>268</v>
      </c>
      <c r="D358" s="10">
        <v>140</v>
      </c>
      <c r="E358" s="82">
        <v>124.168514412417</v>
      </c>
    </row>
    <row r="359" outlineLevel="1" spans="1:5">
      <c r="A359" s="70">
        <v>347</v>
      </c>
      <c r="B359" s="57" t="s">
        <v>399</v>
      </c>
      <c r="C359" s="75" t="s">
        <v>268</v>
      </c>
      <c r="D359" s="10">
        <v>178</v>
      </c>
      <c r="E359" s="82">
        <v>157.871396895787</v>
      </c>
    </row>
    <row r="360" outlineLevel="1" spans="1:5">
      <c r="A360" s="70">
        <v>348</v>
      </c>
      <c r="B360" s="57" t="s">
        <v>400</v>
      </c>
      <c r="C360" s="75" t="s">
        <v>268</v>
      </c>
      <c r="D360" s="10">
        <v>227</v>
      </c>
      <c r="E360" s="82">
        <v>201.330376940133</v>
      </c>
    </row>
    <row r="361" outlineLevel="1" spans="1:5">
      <c r="A361" s="70">
        <v>349</v>
      </c>
      <c r="B361" s="57" t="s">
        <v>401</v>
      </c>
      <c r="C361" s="75" t="s">
        <v>268</v>
      </c>
      <c r="D361" s="10">
        <v>287.6</v>
      </c>
      <c r="E361" s="82">
        <v>255.077605321508</v>
      </c>
    </row>
    <row r="362" outlineLevel="1" spans="1:5">
      <c r="A362" s="70">
        <v>350</v>
      </c>
      <c r="B362" s="57" t="s">
        <v>402</v>
      </c>
      <c r="C362" s="75" t="s">
        <v>268</v>
      </c>
      <c r="D362" s="10">
        <v>355</v>
      </c>
      <c r="E362" s="82">
        <v>314.855875831486</v>
      </c>
    </row>
    <row r="363" spans="1:5">
      <c r="A363" s="70">
        <v>351</v>
      </c>
      <c r="B363" s="57" t="s">
        <v>403</v>
      </c>
      <c r="C363" s="75" t="s">
        <v>268</v>
      </c>
      <c r="D363" s="10">
        <v>444.5</v>
      </c>
      <c r="E363" s="82">
        <v>394.235033259424</v>
      </c>
    </row>
    <row r="364" outlineLevel="1" spans="1:5">
      <c r="A364" s="70">
        <v>352</v>
      </c>
      <c r="B364" s="57" t="s">
        <v>404</v>
      </c>
      <c r="C364" s="75" t="s">
        <v>268</v>
      </c>
      <c r="D364" s="10">
        <v>715</v>
      </c>
      <c r="E364" s="82">
        <v>634.146341463415</v>
      </c>
    </row>
    <row r="365" s="60" customFormat="1" outlineLevel="1" spans="1:5">
      <c r="A365" s="70">
        <v>353</v>
      </c>
      <c r="B365" s="57" t="s">
        <v>405</v>
      </c>
      <c r="C365" s="75" t="s">
        <v>268</v>
      </c>
      <c r="D365" s="13">
        <v>2</v>
      </c>
      <c r="E365" s="82">
        <v>1.77383592017738</v>
      </c>
    </row>
    <row r="366" s="60" customFormat="1" outlineLevel="1" spans="1:5">
      <c r="A366" s="70">
        <v>354</v>
      </c>
      <c r="B366" s="57" t="s">
        <v>406</v>
      </c>
      <c r="C366" s="75" t="s">
        <v>268</v>
      </c>
      <c r="D366" s="13">
        <v>2.8</v>
      </c>
      <c r="E366" s="82">
        <v>2.48337028824834</v>
      </c>
    </row>
    <row r="367" s="60" customFormat="1" outlineLevel="1" spans="1:5">
      <c r="A367" s="70">
        <v>355</v>
      </c>
      <c r="B367" s="57" t="s">
        <v>407</v>
      </c>
      <c r="C367" s="75" t="s">
        <v>268</v>
      </c>
      <c r="D367" s="13">
        <v>4.5</v>
      </c>
      <c r="E367" s="82">
        <v>3.99113082039911</v>
      </c>
    </row>
    <row r="368" s="60" customFormat="1" outlineLevel="1" spans="1:5">
      <c r="A368" s="70">
        <v>356</v>
      </c>
      <c r="B368" s="57" t="s">
        <v>408</v>
      </c>
      <c r="C368" s="75" t="s">
        <v>268</v>
      </c>
      <c r="D368" s="13">
        <v>6.9</v>
      </c>
      <c r="E368" s="82">
        <v>6.11973392461197</v>
      </c>
    </row>
    <row r="369" s="60" customFormat="1" outlineLevel="1" spans="1:5">
      <c r="A369" s="70">
        <v>357</v>
      </c>
      <c r="B369" s="57" t="s">
        <v>409</v>
      </c>
      <c r="C369" s="75" t="s">
        <v>268</v>
      </c>
      <c r="D369" s="13">
        <v>10</v>
      </c>
      <c r="E369" s="82">
        <v>8.86917960088692</v>
      </c>
    </row>
    <row r="370" s="60" customFormat="1" outlineLevel="1" spans="1:5">
      <c r="A370" s="70">
        <v>358</v>
      </c>
      <c r="B370" s="57" t="s">
        <v>410</v>
      </c>
      <c r="C370" s="75" t="s">
        <v>268</v>
      </c>
      <c r="D370" s="13">
        <v>14.3</v>
      </c>
      <c r="E370" s="82">
        <v>12.6829268292683</v>
      </c>
    </row>
    <row r="371" s="60" customFormat="1" outlineLevel="1" spans="1:5">
      <c r="A371" s="70">
        <v>359</v>
      </c>
      <c r="B371" s="57" t="s">
        <v>411</v>
      </c>
      <c r="C371" s="75" t="s">
        <v>268</v>
      </c>
      <c r="D371" s="13">
        <v>21.3</v>
      </c>
      <c r="E371" s="82">
        <v>18.8913525498891</v>
      </c>
    </row>
    <row r="372" s="60" customFormat="1" outlineLevel="1" spans="1:5">
      <c r="A372" s="70">
        <v>360</v>
      </c>
      <c r="B372" s="57" t="s">
        <v>412</v>
      </c>
      <c r="C372" s="75" t="s">
        <v>268</v>
      </c>
      <c r="D372" s="13">
        <v>27.2</v>
      </c>
      <c r="E372" s="82">
        <v>24.1241685144124</v>
      </c>
    </row>
    <row r="373" s="60" customFormat="1" outlineLevel="1" spans="1:5">
      <c r="A373" s="70">
        <v>361</v>
      </c>
      <c r="B373" s="57" t="s">
        <v>413</v>
      </c>
      <c r="C373" s="75" t="s">
        <v>268</v>
      </c>
      <c r="D373" s="13">
        <v>44.6</v>
      </c>
      <c r="E373" s="82">
        <v>39.5565410199557</v>
      </c>
    </row>
    <row r="374" s="60" customFormat="1" outlineLevel="1" spans="1:5">
      <c r="A374" s="70">
        <v>362</v>
      </c>
      <c r="B374" s="57" t="s">
        <v>414</v>
      </c>
      <c r="C374" s="75" t="s">
        <v>268</v>
      </c>
      <c r="D374" s="13">
        <v>69.9</v>
      </c>
      <c r="E374" s="82">
        <v>61.9955654101996</v>
      </c>
    </row>
    <row r="375" s="60" customFormat="1" outlineLevel="1" spans="1:5">
      <c r="A375" s="70">
        <v>363</v>
      </c>
      <c r="B375" s="57" t="s">
        <v>415</v>
      </c>
      <c r="C375" s="75" t="s">
        <v>268</v>
      </c>
      <c r="D375" s="13">
        <v>108</v>
      </c>
      <c r="E375" s="82">
        <v>95.7871396895787</v>
      </c>
    </row>
    <row r="376" s="60" customFormat="1" outlineLevel="1" spans="1:5">
      <c r="A376" s="70">
        <v>364</v>
      </c>
      <c r="B376" s="57" t="s">
        <v>416</v>
      </c>
      <c r="C376" s="75" t="s">
        <v>268</v>
      </c>
      <c r="D376" s="13">
        <v>173</v>
      </c>
      <c r="E376" s="82">
        <v>153.436807095344</v>
      </c>
    </row>
    <row r="377" s="60" customFormat="1" outlineLevel="1" spans="1:5">
      <c r="A377" s="70">
        <v>365</v>
      </c>
      <c r="B377" s="57" t="s">
        <v>417</v>
      </c>
      <c r="C377" s="75" t="s">
        <v>268</v>
      </c>
      <c r="D377" s="13">
        <v>220</v>
      </c>
      <c r="E377" s="82">
        <v>195.121951219512</v>
      </c>
    </row>
    <row r="378" s="60" customFormat="1" outlineLevel="1" spans="1:5">
      <c r="A378" s="70">
        <v>366</v>
      </c>
      <c r="B378" s="57" t="s">
        <v>418</v>
      </c>
      <c r="C378" s="75" t="s">
        <v>268</v>
      </c>
      <c r="D378" s="13">
        <v>278</v>
      </c>
      <c r="E378" s="82">
        <v>246.563192904656</v>
      </c>
    </row>
    <row r="379" s="60" customFormat="1" outlineLevel="1" spans="1:5">
      <c r="A379" s="70">
        <v>367</v>
      </c>
      <c r="B379" s="57" t="s">
        <v>419</v>
      </c>
      <c r="C379" s="75" t="s">
        <v>268</v>
      </c>
      <c r="D379" s="13">
        <v>436</v>
      </c>
      <c r="E379" s="82">
        <v>386.69623059867</v>
      </c>
    </row>
    <row r="380" s="60" customFormat="1" outlineLevel="1" spans="1:5">
      <c r="A380" s="70">
        <v>368</v>
      </c>
      <c r="B380" s="57" t="s">
        <v>420</v>
      </c>
      <c r="C380" s="75" t="s">
        <v>268</v>
      </c>
      <c r="D380" s="13">
        <v>13</v>
      </c>
      <c r="E380" s="82">
        <v>11.529933481153</v>
      </c>
    </row>
    <row r="381" s="60" customFormat="1" outlineLevel="1" spans="1:5">
      <c r="A381" s="70">
        <v>369</v>
      </c>
      <c r="B381" s="57" t="s">
        <v>421</v>
      </c>
      <c r="C381" s="75" t="s">
        <v>268</v>
      </c>
      <c r="D381" s="13">
        <v>21.5</v>
      </c>
      <c r="E381" s="82">
        <v>19.0687361419069</v>
      </c>
    </row>
    <row r="382" s="60" customFormat="1" outlineLevel="1" spans="1:5">
      <c r="A382" s="70">
        <v>370</v>
      </c>
      <c r="B382" s="57" t="s">
        <v>422</v>
      </c>
      <c r="C382" s="75" t="s">
        <v>268</v>
      </c>
      <c r="D382" s="13">
        <v>36</v>
      </c>
      <c r="E382" s="82">
        <v>31.9290465631929</v>
      </c>
    </row>
    <row r="383" s="60" customFormat="1" spans="1:5">
      <c r="A383" s="70">
        <v>371</v>
      </c>
      <c r="B383" s="57" t="s">
        <v>423</v>
      </c>
      <c r="C383" s="75" t="s">
        <v>268</v>
      </c>
      <c r="D383" s="13">
        <v>58</v>
      </c>
      <c r="E383" s="82">
        <v>51.4412416851441</v>
      </c>
    </row>
    <row r="384" s="60" customFormat="1" outlineLevel="1" spans="1:5">
      <c r="A384" s="70">
        <v>372</v>
      </c>
      <c r="B384" s="57" t="s">
        <v>424</v>
      </c>
      <c r="C384" s="75" t="s">
        <v>268</v>
      </c>
      <c r="D384" s="13">
        <v>106</v>
      </c>
      <c r="E384" s="82">
        <v>94.0133037694013</v>
      </c>
    </row>
    <row r="385" s="60" customFormat="1" outlineLevel="1" spans="1:5">
      <c r="A385" s="70">
        <v>373</v>
      </c>
      <c r="B385" s="57" t="s">
        <v>425</v>
      </c>
      <c r="C385" s="75" t="s">
        <v>268</v>
      </c>
      <c r="D385" s="13">
        <v>282.39</v>
      </c>
      <c r="E385" s="82" t="s">
        <v>426</v>
      </c>
    </row>
    <row r="386" outlineLevel="1" spans="1:5">
      <c r="A386" s="70">
        <v>374</v>
      </c>
      <c r="B386" s="57" t="s">
        <v>427</v>
      </c>
      <c r="C386" s="75" t="s">
        <v>268</v>
      </c>
      <c r="D386" s="10">
        <v>92</v>
      </c>
      <c r="E386" s="82">
        <v>81.5964523281596</v>
      </c>
    </row>
    <row r="387" outlineLevel="1" spans="1:5">
      <c r="A387" s="70">
        <v>375</v>
      </c>
      <c r="B387" s="57" t="s">
        <v>428</v>
      </c>
      <c r="C387" s="75" t="s">
        <v>268</v>
      </c>
      <c r="D387" s="10">
        <v>122</v>
      </c>
      <c r="E387" s="82">
        <v>108.20399113082</v>
      </c>
    </row>
    <row r="388" outlineLevel="1" spans="1:5">
      <c r="A388" s="70">
        <v>376</v>
      </c>
      <c r="B388" s="57" t="s">
        <v>429</v>
      </c>
      <c r="C388" s="75" t="s">
        <v>268</v>
      </c>
      <c r="D388" s="10">
        <v>275.01</v>
      </c>
      <c r="E388" s="82" t="s">
        <v>430</v>
      </c>
    </row>
    <row r="389" outlineLevel="1" spans="1:5">
      <c r="A389" s="70">
        <v>377</v>
      </c>
      <c r="B389" s="57" t="s">
        <v>431</v>
      </c>
      <c r="C389" s="75" t="s">
        <v>268</v>
      </c>
      <c r="D389" s="10">
        <v>218</v>
      </c>
      <c r="E389" s="82">
        <v>193.348115299335</v>
      </c>
    </row>
    <row r="390" outlineLevel="1" spans="1:5">
      <c r="A390" s="70">
        <v>378</v>
      </c>
      <c r="B390" s="57" t="s">
        <v>432</v>
      </c>
      <c r="C390" s="75" t="s">
        <v>268</v>
      </c>
      <c r="D390" s="10">
        <v>298</v>
      </c>
      <c r="E390" s="82">
        <v>264.30155210643</v>
      </c>
    </row>
    <row r="391" outlineLevel="1" spans="1:5">
      <c r="A391" s="70">
        <v>379</v>
      </c>
      <c r="B391" s="57" t="s">
        <v>433</v>
      </c>
      <c r="C391" s="75" t="s">
        <v>268</v>
      </c>
      <c r="D391" s="10">
        <v>418</v>
      </c>
      <c r="E391" s="82">
        <v>370.731707317073</v>
      </c>
    </row>
    <row r="392" s="60" customFormat="1" outlineLevel="1" spans="1:5">
      <c r="A392" s="70">
        <v>380</v>
      </c>
      <c r="B392" s="57" t="s">
        <v>434</v>
      </c>
      <c r="C392" s="75" t="s">
        <v>268</v>
      </c>
      <c r="D392" s="30">
        <v>3.95</v>
      </c>
      <c r="E392" s="82" t="s">
        <v>435</v>
      </c>
    </row>
    <row r="393" s="60" customFormat="1" outlineLevel="1" spans="1:5">
      <c r="A393" s="70">
        <v>381</v>
      </c>
      <c r="B393" s="57" t="s">
        <v>436</v>
      </c>
      <c r="C393" s="75" t="s">
        <v>268</v>
      </c>
      <c r="D393" s="30">
        <v>6.2</v>
      </c>
      <c r="E393" s="82" t="s">
        <v>437</v>
      </c>
    </row>
    <row r="394" s="60" customFormat="1" outlineLevel="1" spans="1:5">
      <c r="A394" s="70">
        <v>382</v>
      </c>
      <c r="B394" s="57" t="s">
        <v>438</v>
      </c>
      <c r="C394" s="75" t="s">
        <v>268</v>
      </c>
      <c r="D394" s="30">
        <v>14.09</v>
      </c>
      <c r="E394" s="82" t="s">
        <v>439</v>
      </c>
    </row>
    <row r="395" s="60" customFormat="1" outlineLevel="1" spans="1:5">
      <c r="A395" s="70">
        <v>383</v>
      </c>
      <c r="B395" s="57" t="s">
        <v>440</v>
      </c>
      <c r="C395" s="75" t="s">
        <v>268</v>
      </c>
      <c r="D395" s="30">
        <v>24.24</v>
      </c>
      <c r="E395" s="82" t="s">
        <v>441</v>
      </c>
    </row>
    <row r="396" s="60" customFormat="1" outlineLevel="1" spans="1:5">
      <c r="A396" s="70">
        <v>384</v>
      </c>
      <c r="B396" s="57" t="s">
        <v>442</v>
      </c>
      <c r="C396" s="75" t="s">
        <v>268</v>
      </c>
      <c r="D396" s="10">
        <v>5</v>
      </c>
      <c r="E396" s="79">
        <v>4.43458980044346</v>
      </c>
    </row>
    <row r="397" s="60" customFormat="1" outlineLevel="1" spans="1:5">
      <c r="A397" s="70">
        <v>385</v>
      </c>
      <c r="B397" s="57" t="s">
        <v>443</v>
      </c>
      <c r="C397" s="75" t="s">
        <v>268</v>
      </c>
      <c r="D397" s="30">
        <v>8.12</v>
      </c>
      <c r="E397" s="82">
        <v>7.2</v>
      </c>
    </row>
    <row r="398" s="60" customFormat="1" outlineLevel="1" spans="1:5">
      <c r="A398" s="70">
        <v>386</v>
      </c>
      <c r="B398" s="57" t="s">
        <v>444</v>
      </c>
      <c r="C398" s="75" t="s">
        <v>268</v>
      </c>
      <c r="D398" s="30">
        <v>16.01</v>
      </c>
      <c r="E398" s="82" t="s">
        <v>445</v>
      </c>
    </row>
    <row r="399" s="60" customFormat="1" outlineLevel="1" spans="1:5">
      <c r="A399" s="70">
        <v>387</v>
      </c>
      <c r="B399" s="57" t="s">
        <v>446</v>
      </c>
      <c r="C399" s="75" t="s">
        <v>268</v>
      </c>
      <c r="D399" s="30">
        <v>25.26</v>
      </c>
      <c r="E399" s="82" t="s">
        <v>447</v>
      </c>
    </row>
    <row r="400" s="60" customFormat="1" outlineLevel="1" spans="1:5">
      <c r="A400" s="70">
        <v>388</v>
      </c>
      <c r="B400" s="57" t="s">
        <v>448</v>
      </c>
      <c r="C400" s="75" t="s">
        <v>268</v>
      </c>
      <c r="D400" s="13">
        <v>19</v>
      </c>
      <c r="E400" s="82">
        <v>16.8514412416851</v>
      </c>
    </row>
    <row r="401" s="60" customFormat="1" outlineLevel="1" spans="1:5">
      <c r="A401" s="70">
        <v>389</v>
      </c>
      <c r="B401" s="57" t="s">
        <v>449</v>
      </c>
      <c r="C401" s="75" t="s">
        <v>268</v>
      </c>
      <c r="D401" s="13">
        <v>35</v>
      </c>
      <c r="E401" s="82">
        <v>31.0421286031042</v>
      </c>
    </row>
    <row r="402" s="60" customFormat="1" outlineLevel="1" spans="1:5">
      <c r="A402" s="70">
        <v>390</v>
      </c>
      <c r="B402" s="57" t="s">
        <v>450</v>
      </c>
      <c r="C402" s="75" t="s">
        <v>268</v>
      </c>
      <c r="D402" s="13">
        <v>58</v>
      </c>
      <c r="E402" s="82">
        <v>51.4412416851441</v>
      </c>
    </row>
    <row r="403" s="60" customFormat="1" outlineLevel="1" spans="1:5">
      <c r="A403" s="70">
        <v>391</v>
      </c>
      <c r="B403" s="57" t="s">
        <v>451</v>
      </c>
      <c r="C403" s="75" t="s">
        <v>268</v>
      </c>
      <c r="D403" s="13">
        <v>95</v>
      </c>
      <c r="E403" s="82">
        <v>84.2572062084257</v>
      </c>
    </row>
    <row r="404" s="60" customFormat="1" outlineLevel="1" spans="1:5">
      <c r="A404" s="70">
        <v>392</v>
      </c>
      <c r="B404" s="57" t="s">
        <v>452</v>
      </c>
      <c r="C404" s="75" t="s">
        <v>268</v>
      </c>
      <c r="D404" s="13">
        <v>122</v>
      </c>
      <c r="E404" s="82">
        <v>108.20399113082</v>
      </c>
    </row>
    <row r="405" s="60" customFormat="1" outlineLevel="1" spans="1:5">
      <c r="A405" s="70">
        <v>393</v>
      </c>
      <c r="B405" s="57" t="s">
        <v>453</v>
      </c>
      <c r="C405" s="75" t="s">
        <v>268</v>
      </c>
      <c r="D405" s="13">
        <v>300</v>
      </c>
      <c r="E405" s="82">
        <v>266.075388026608</v>
      </c>
    </row>
    <row r="406" s="60" customFormat="1" outlineLevel="1" spans="1:5">
      <c r="A406" s="70">
        <v>394</v>
      </c>
      <c r="B406" s="57" t="s">
        <v>454</v>
      </c>
      <c r="C406" s="75" t="s">
        <v>268</v>
      </c>
      <c r="D406" s="13">
        <v>0.9</v>
      </c>
      <c r="E406" s="82">
        <v>0.798226164079823</v>
      </c>
    </row>
    <row r="407" s="60" customFormat="1" outlineLevel="1" spans="1:5">
      <c r="A407" s="70">
        <v>395</v>
      </c>
      <c r="B407" s="57" t="s">
        <v>455</v>
      </c>
      <c r="C407" s="75" t="s">
        <v>268</v>
      </c>
      <c r="D407" s="13">
        <v>1.22</v>
      </c>
      <c r="E407" s="82">
        <v>1.0820399113082</v>
      </c>
    </row>
    <row r="408" s="60" customFormat="1" outlineLevel="1" spans="1:5">
      <c r="A408" s="70">
        <v>396</v>
      </c>
      <c r="B408" s="57" t="s">
        <v>456</v>
      </c>
      <c r="C408" s="75" t="s">
        <v>268</v>
      </c>
      <c r="D408" s="13">
        <v>1.6</v>
      </c>
      <c r="E408" s="82">
        <v>1.41906873614191</v>
      </c>
    </row>
    <row r="409" s="60" customFormat="1" outlineLevel="1" spans="1:5">
      <c r="A409" s="70">
        <v>397</v>
      </c>
      <c r="B409" s="57" t="s">
        <v>457</v>
      </c>
      <c r="C409" s="75" t="s">
        <v>268</v>
      </c>
      <c r="D409" s="13">
        <v>2.5</v>
      </c>
      <c r="E409" s="82">
        <v>2.21729490022173</v>
      </c>
    </row>
    <row r="410" s="60" customFormat="1" outlineLevel="1" spans="1:5">
      <c r="A410" s="70">
        <v>398</v>
      </c>
      <c r="B410" s="57" t="s">
        <v>458</v>
      </c>
      <c r="C410" s="75" t="s">
        <v>268</v>
      </c>
      <c r="D410" s="13">
        <v>3.1</v>
      </c>
      <c r="E410" s="82">
        <v>2.74944567627494</v>
      </c>
    </row>
    <row r="411" s="60" customFormat="1" outlineLevel="1" spans="1:5">
      <c r="A411" s="70">
        <v>399</v>
      </c>
      <c r="B411" s="57" t="s">
        <v>459</v>
      </c>
      <c r="C411" s="75" t="s">
        <v>268</v>
      </c>
      <c r="D411" s="13">
        <v>4.5</v>
      </c>
      <c r="E411" s="82">
        <v>3.99113082039911</v>
      </c>
    </row>
    <row r="412" s="60" customFormat="1" outlineLevel="1" spans="1:5">
      <c r="A412" s="70" t="s">
        <v>460</v>
      </c>
      <c r="B412" s="70"/>
      <c r="C412" s="70"/>
      <c r="D412" s="86"/>
      <c r="E412" s="30"/>
    </row>
    <row r="413" s="60" customFormat="1" outlineLevel="1" spans="1:5">
      <c r="A413" s="70">
        <v>400</v>
      </c>
      <c r="B413" s="57" t="s">
        <v>461</v>
      </c>
      <c r="C413" s="75" t="s">
        <v>462</v>
      </c>
      <c r="D413" s="30">
        <v>18.59</v>
      </c>
      <c r="E413" s="79">
        <v>16.49</v>
      </c>
    </row>
    <row r="414" s="60" customFormat="1" outlineLevel="1" spans="1:5">
      <c r="A414" s="70">
        <v>401</v>
      </c>
      <c r="B414" s="57" t="s">
        <v>463</v>
      </c>
      <c r="C414" s="75" t="s">
        <v>462</v>
      </c>
      <c r="D414" s="30">
        <v>16.82</v>
      </c>
      <c r="E414" s="79">
        <v>14.92</v>
      </c>
    </row>
    <row r="415" s="60" customFormat="1" outlineLevel="1" spans="1:5">
      <c r="A415" s="70">
        <v>402</v>
      </c>
      <c r="B415" s="57" t="s">
        <v>464</v>
      </c>
      <c r="C415" s="75" t="s">
        <v>462</v>
      </c>
      <c r="D415" s="30">
        <v>16.82</v>
      </c>
      <c r="E415" s="79">
        <v>14.92</v>
      </c>
    </row>
    <row r="416" s="60" customFormat="1" outlineLevel="1" spans="1:5">
      <c r="A416" s="70">
        <v>403</v>
      </c>
      <c r="B416" s="57" t="s">
        <v>465</v>
      </c>
      <c r="C416" s="75" t="s">
        <v>462</v>
      </c>
      <c r="D416" s="30">
        <v>11.78</v>
      </c>
      <c r="E416" s="79">
        <v>10.45</v>
      </c>
    </row>
    <row r="417" s="60" customFormat="1" outlineLevel="1" spans="1:5">
      <c r="A417" s="70">
        <v>404</v>
      </c>
      <c r="B417" s="57" t="s">
        <v>466</v>
      </c>
      <c r="C417" s="75" t="s">
        <v>462</v>
      </c>
      <c r="D417" s="30">
        <v>14.86</v>
      </c>
      <c r="E417" s="79">
        <v>13.18</v>
      </c>
    </row>
    <row r="418" s="60" customFormat="1" outlineLevel="1" spans="1:5">
      <c r="A418" s="70">
        <v>405</v>
      </c>
      <c r="B418" s="57" t="s">
        <v>467</v>
      </c>
      <c r="C418" s="75" t="s">
        <v>462</v>
      </c>
      <c r="D418" s="30">
        <v>13.83</v>
      </c>
      <c r="E418" s="79">
        <v>12.27</v>
      </c>
    </row>
    <row r="419" s="60" customFormat="1" outlineLevel="1" spans="1:5">
      <c r="A419" s="70">
        <v>406</v>
      </c>
      <c r="B419" s="57" t="s">
        <v>468</v>
      </c>
      <c r="C419" s="75" t="s">
        <v>462</v>
      </c>
      <c r="D419" s="30">
        <v>9.74</v>
      </c>
      <c r="E419" s="79">
        <v>8.64</v>
      </c>
    </row>
    <row r="420" s="60" customFormat="1" outlineLevel="1" spans="1:5">
      <c r="A420" s="70" t="s">
        <v>469</v>
      </c>
      <c r="B420" s="70"/>
      <c r="C420" s="70"/>
      <c r="D420" s="86"/>
      <c r="E420" s="30"/>
    </row>
    <row r="421" outlineLevel="1" spans="1:5">
      <c r="A421" s="70">
        <v>407</v>
      </c>
      <c r="B421" s="57" t="s">
        <v>470</v>
      </c>
      <c r="C421" s="75" t="s">
        <v>226</v>
      </c>
      <c r="D421" s="10">
        <v>13.59</v>
      </c>
      <c r="E421" s="79">
        <v>12.05</v>
      </c>
    </row>
    <row r="422" outlineLevel="1" spans="1:5">
      <c r="A422" s="70">
        <v>408</v>
      </c>
      <c r="B422" s="57" t="s">
        <v>471</v>
      </c>
      <c r="C422" s="75" t="s">
        <v>226</v>
      </c>
      <c r="D422" s="10">
        <v>14.78</v>
      </c>
      <c r="E422" s="79">
        <v>13.11</v>
      </c>
    </row>
    <row r="423" outlineLevel="1" spans="1:5">
      <c r="A423" s="70">
        <v>409</v>
      </c>
      <c r="B423" s="57" t="s">
        <v>472</v>
      </c>
      <c r="C423" s="75" t="s">
        <v>226</v>
      </c>
      <c r="D423" s="10">
        <v>15.42</v>
      </c>
      <c r="E423" s="79">
        <v>13.68</v>
      </c>
    </row>
    <row r="424" outlineLevel="1" spans="1:5">
      <c r="A424" s="70">
        <v>410</v>
      </c>
      <c r="B424" s="57" t="s">
        <v>473</v>
      </c>
      <c r="C424" s="75" t="s">
        <v>226</v>
      </c>
      <c r="D424" s="10">
        <v>17.39</v>
      </c>
      <c r="E424" s="79">
        <v>15.42</v>
      </c>
    </row>
    <row r="425" outlineLevel="1" spans="1:5">
      <c r="A425" s="70" t="s">
        <v>474</v>
      </c>
      <c r="B425" s="70"/>
      <c r="C425" s="70"/>
      <c r="D425" s="86"/>
      <c r="E425" s="30"/>
    </row>
    <row r="426" outlineLevel="1" spans="1:5">
      <c r="A426" s="70">
        <v>411</v>
      </c>
      <c r="B426" s="85" t="s">
        <v>475</v>
      </c>
      <c r="C426" s="75" t="s">
        <v>268</v>
      </c>
      <c r="D426" s="79">
        <v>1.45841659128958</v>
      </c>
      <c r="E426" s="79">
        <v>1.29349586810606</v>
      </c>
    </row>
    <row r="427" outlineLevel="1" spans="1:5">
      <c r="A427" s="70">
        <v>412</v>
      </c>
      <c r="B427" s="85" t="s">
        <v>476</v>
      </c>
      <c r="C427" s="75" t="s">
        <v>268</v>
      </c>
      <c r="D427" s="79">
        <v>2.08345227327084</v>
      </c>
      <c r="E427" s="79">
        <v>1.84785124015152</v>
      </c>
    </row>
    <row r="428" outlineLevel="1" spans="1:5">
      <c r="A428" s="70">
        <v>413</v>
      </c>
      <c r="B428" s="85" t="s">
        <v>477</v>
      </c>
      <c r="C428" s="75" t="s">
        <v>268</v>
      </c>
      <c r="D428" s="79">
        <v>3.33352363723334</v>
      </c>
      <c r="E428" s="79">
        <v>2.95656198424243</v>
      </c>
    </row>
    <row r="429" outlineLevel="1" spans="1:5">
      <c r="A429" s="70">
        <v>414</v>
      </c>
      <c r="B429" s="85" t="s">
        <v>478</v>
      </c>
      <c r="C429" s="75" t="s">
        <v>268</v>
      </c>
      <c r="D429" s="79">
        <v>5.00028545585</v>
      </c>
      <c r="E429" s="79">
        <v>4.43484297636364</v>
      </c>
    </row>
    <row r="430" outlineLevel="1" spans="1:5">
      <c r="A430" s="70">
        <v>415</v>
      </c>
      <c r="B430" s="85" t="s">
        <v>479</v>
      </c>
      <c r="C430" s="75" t="s">
        <v>268</v>
      </c>
      <c r="D430" s="79">
        <v>8.33380909308334</v>
      </c>
      <c r="E430" s="79">
        <v>7.39140496060606</v>
      </c>
    </row>
    <row r="431" outlineLevel="1" spans="1:5">
      <c r="A431" s="70">
        <v>416</v>
      </c>
      <c r="B431" s="85" t="s">
        <v>480</v>
      </c>
      <c r="C431" s="75" t="s">
        <v>268</v>
      </c>
      <c r="D431" s="79">
        <v>13.3340945489334</v>
      </c>
      <c r="E431" s="79">
        <v>11.8262479369697</v>
      </c>
    </row>
    <row r="432" outlineLevel="1" spans="1:5">
      <c r="A432" s="70">
        <v>417</v>
      </c>
      <c r="B432" s="85" t="s">
        <v>481</v>
      </c>
      <c r="C432" s="75" t="s">
        <v>268</v>
      </c>
      <c r="D432" s="79">
        <v>20.8345227327084</v>
      </c>
      <c r="E432" s="79">
        <v>18.4785124015152</v>
      </c>
    </row>
    <row r="433" outlineLevel="1" spans="1:5">
      <c r="A433" s="70">
        <v>418</v>
      </c>
      <c r="B433" s="85" t="s">
        <v>482</v>
      </c>
      <c r="C433" s="75" t="s">
        <v>268</v>
      </c>
      <c r="D433" s="79">
        <v>29.1683318257916</v>
      </c>
      <c r="E433" s="79">
        <v>25.8699173621212</v>
      </c>
    </row>
    <row r="434" outlineLevel="1" spans="1:5">
      <c r="A434" s="70">
        <v>419</v>
      </c>
      <c r="B434" s="85" t="s">
        <v>483</v>
      </c>
      <c r="C434" s="75" t="s">
        <v>268</v>
      </c>
      <c r="D434" s="79">
        <v>41.6690454654167</v>
      </c>
      <c r="E434" s="79">
        <v>36.9570248030303</v>
      </c>
    </row>
    <row r="435" outlineLevel="1" spans="1:5">
      <c r="A435" s="70">
        <v>420</v>
      </c>
      <c r="B435" s="85" t="s">
        <v>484</v>
      </c>
      <c r="C435" s="75" t="s">
        <v>268</v>
      </c>
      <c r="D435" s="79">
        <v>0.24</v>
      </c>
      <c r="E435" s="79">
        <v>0.212860310421286</v>
      </c>
    </row>
    <row r="436" outlineLevel="1" spans="1:5">
      <c r="A436" s="70">
        <v>421</v>
      </c>
      <c r="B436" s="85" t="s">
        <v>485</v>
      </c>
      <c r="C436" s="75" t="s">
        <v>268</v>
      </c>
      <c r="D436" s="79">
        <v>0.37</v>
      </c>
      <c r="E436" s="79">
        <v>0.328159645232816</v>
      </c>
    </row>
    <row r="437" outlineLevel="1" spans="1:5">
      <c r="A437" s="70">
        <v>422</v>
      </c>
      <c r="B437" s="85" t="s">
        <v>486</v>
      </c>
      <c r="C437" s="75" t="s">
        <v>268</v>
      </c>
      <c r="D437" s="79">
        <v>0.56133783675</v>
      </c>
      <c r="E437" s="79">
        <v>0.497860609090909</v>
      </c>
    </row>
    <row r="438" outlineLevel="1" spans="1:5">
      <c r="A438" s="70">
        <v>423</v>
      </c>
      <c r="B438" s="85" t="s">
        <v>487</v>
      </c>
      <c r="C438" s="75" t="s">
        <v>268</v>
      </c>
      <c r="D438" s="79">
        <v>0.93556306125</v>
      </c>
      <c r="E438" s="79">
        <v>0.829767681818182</v>
      </c>
    </row>
    <row r="439" outlineLevel="1" spans="1:5">
      <c r="A439" s="70">
        <v>424</v>
      </c>
      <c r="B439" s="85" t="s">
        <v>488</v>
      </c>
      <c r="C439" s="75" t="s">
        <v>268</v>
      </c>
      <c r="D439" s="79">
        <v>1.496900898</v>
      </c>
      <c r="E439" s="79">
        <v>1.32762829090909</v>
      </c>
    </row>
    <row r="440" outlineLevel="1" spans="1:5">
      <c r="A440" s="70">
        <v>425</v>
      </c>
      <c r="B440" s="85" t="s">
        <v>489</v>
      </c>
      <c r="C440" s="75" t="s">
        <v>268</v>
      </c>
      <c r="D440" s="79">
        <v>2.338907653125</v>
      </c>
      <c r="E440" s="79">
        <v>2.07441920454545</v>
      </c>
    </row>
    <row r="441" outlineLevel="1" spans="1:5">
      <c r="A441" s="70">
        <v>426</v>
      </c>
      <c r="B441" s="85" t="s">
        <v>490</v>
      </c>
      <c r="C441" s="75" t="s">
        <v>268</v>
      </c>
      <c r="D441" s="79">
        <v>3.274470714375</v>
      </c>
      <c r="E441" s="79">
        <v>2.90418688636364</v>
      </c>
    </row>
    <row r="442" outlineLevel="1" spans="1:5">
      <c r="A442" s="70">
        <v>427</v>
      </c>
      <c r="B442" s="85" t="s">
        <v>491</v>
      </c>
      <c r="C442" s="75" t="s">
        <v>268</v>
      </c>
      <c r="D442" s="79">
        <v>4.67781530625</v>
      </c>
      <c r="E442" s="79">
        <v>4.14883840909091</v>
      </c>
    </row>
    <row r="443" outlineLevel="1" spans="1:5">
      <c r="A443" s="70">
        <v>428</v>
      </c>
      <c r="B443" s="85" t="s">
        <v>492</v>
      </c>
      <c r="C443" s="75" t="s">
        <v>268</v>
      </c>
      <c r="D443" s="79">
        <v>6.54894142875</v>
      </c>
      <c r="E443" s="79">
        <v>5.80837377272727</v>
      </c>
    </row>
    <row r="444" outlineLevel="1" spans="1:5">
      <c r="A444" s="70">
        <v>429</v>
      </c>
      <c r="B444" s="85" t="s">
        <v>493</v>
      </c>
      <c r="C444" s="75" t="s">
        <v>268</v>
      </c>
      <c r="D444" s="79">
        <v>8.887849081875</v>
      </c>
      <c r="E444" s="79">
        <v>7.88279297727273</v>
      </c>
    </row>
    <row r="445" outlineLevel="1" spans="1:5">
      <c r="A445" s="70">
        <v>430</v>
      </c>
      <c r="B445" s="85" t="s">
        <v>494</v>
      </c>
      <c r="C445" s="75" t="s">
        <v>268</v>
      </c>
      <c r="D445" s="79">
        <v>11.226756735</v>
      </c>
      <c r="E445" s="79">
        <v>9.95721218181818</v>
      </c>
    </row>
    <row r="446" outlineLevel="1" spans="1:5">
      <c r="A446" s="70">
        <v>431</v>
      </c>
      <c r="B446" s="85" t="s">
        <v>495</v>
      </c>
      <c r="C446" s="75" t="s">
        <v>268</v>
      </c>
      <c r="D446" s="79">
        <v>1.32583326480872</v>
      </c>
      <c r="E446" s="79">
        <v>1.17590533464188</v>
      </c>
    </row>
    <row r="447" outlineLevel="1" spans="1:5">
      <c r="A447" s="70">
        <v>432</v>
      </c>
      <c r="B447" s="85" t="s">
        <v>496</v>
      </c>
      <c r="C447" s="75" t="s">
        <v>268</v>
      </c>
      <c r="D447" s="79">
        <v>1.89404752115531</v>
      </c>
      <c r="E447" s="79">
        <v>1.67986476377411</v>
      </c>
    </row>
    <row r="448" outlineLevel="1" spans="1:5">
      <c r="A448" s="70">
        <v>433</v>
      </c>
      <c r="B448" s="85" t="s">
        <v>497</v>
      </c>
      <c r="C448" s="75" t="s">
        <v>268</v>
      </c>
      <c r="D448" s="79">
        <v>3.03047603384849</v>
      </c>
      <c r="E448" s="79">
        <v>2.68778362203857</v>
      </c>
    </row>
    <row r="449" outlineLevel="1" spans="1:5">
      <c r="A449" s="70">
        <v>434</v>
      </c>
      <c r="B449" s="85" t="s">
        <v>498</v>
      </c>
      <c r="C449" s="75" t="s">
        <v>268</v>
      </c>
      <c r="D449" s="79">
        <v>4.54571405077273</v>
      </c>
      <c r="E449" s="79">
        <v>4.03167543305785</v>
      </c>
    </row>
    <row r="450" outlineLevel="1" spans="1:5">
      <c r="A450" s="70">
        <v>435</v>
      </c>
      <c r="B450" s="85" t="s">
        <v>499</v>
      </c>
      <c r="C450" s="75" t="s">
        <v>268</v>
      </c>
      <c r="D450" s="79">
        <v>7.57619008462122</v>
      </c>
      <c r="E450" s="79">
        <v>6.71945905509642</v>
      </c>
    </row>
    <row r="451" outlineLevel="1" spans="1:5">
      <c r="A451" s="70">
        <v>436</v>
      </c>
      <c r="B451" s="85" t="s">
        <v>500</v>
      </c>
      <c r="C451" s="75" t="s">
        <v>268</v>
      </c>
      <c r="D451" s="79">
        <v>12.121904135394</v>
      </c>
      <c r="E451" s="79">
        <v>10.7511344881543</v>
      </c>
    </row>
    <row r="452" outlineLevel="1" spans="1:5">
      <c r="A452" s="70">
        <v>437</v>
      </c>
      <c r="B452" s="85" t="s">
        <v>501</v>
      </c>
      <c r="C452" s="75" t="s">
        <v>268</v>
      </c>
      <c r="D452" s="79">
        <v>18.9404752115531</v>
      </c>
      <c r="E452" s="79">
        <v>16.7986476377411</v>
      </c>
    </row>
    <row r="453" outlineLevel="1" spans="1:5">
      <c r="A453" s="70">
        <v>438</v>
      </c>
      <c r="B453" s="85" t="s">
        <v>502</v>
      </c>
      <c r="C453" s="75" t="s">
        <v>268</v>
      </c>
      <c r="D453" s="79">
        <v>26.5166652961742</v>
      </c>
      <c r="E453" s="79">
        <v>23.5181066928374</v>
      </c>
    </row>
    <row r="454" outlineLevel="1" spans="1:5">
      <c r="A454" s="70">
        <v>439</v>
      </c>
      <c r="B454" s="85" t="s">
        <v>503</v>
      </c>
      <c r="C454" s="75" t="s">
        <v>268</v>
      </c>
      <c r="D454" s="79">
        <v>37.880950423106</v>
      </c>
      <c r="E454" s="79">
        <v>33.5972952754821</v>
      </c>
    </row>
    <row r="455" outlineLevel="1" spans="1:5">
      <c r="A455" s="70">
        <v>440</v>
      </c>
      <c r="B455" s="85" t="s">
        <v>504</v>
      </c>
      <c r="C455" s="75" t="s">
        <v>268</v>
      </c>
      <c r="D455" s="79">
        <v>53.0333305923485</v>
      </c>
      <c r="E455" s="79">
        <v>47.0362133856749</v>
      </c>
    </row>
    <row r="456" outlineLevel="1" spans="1:5">
      <c r="A456" s="70">
        <v>441</v>
      </c>
      <c r="B456" s="85" t="s">
        <v>505</v>
      </c>
      <c r="C456" s="75" t="s">
        <v>268</v>
      </c>
      <c r="D456" s="79">
        <v>71.9738058039015</v>
      </c>
      <c r="E456" s="79">
        <v>63.834861023416</v>
      </c>
    </row>
    <row r="457" outlineLevel="1" spans="1:5">
      <c r="A457" s="70">
        <v>442</v>
      </c>
      <c r="B457" s="85" t="s">
        <v>506</v>
      </c>
      <c r="C457" s="75" t="s">
        <v>268</v>
      </c>
      <c r="D457" s="79">
        <v>1.59099991777046</v>
      </c>
      <c r="E457" s="79">
        <v>1.41108640157025</v>
      </c>
    </row>
    <row r="458" outlineLevel="1" spans="1:5">
      <c r="A458" s="70">
        <v>443</v>
      </c>
      <c r="B458" s="85" t="s">
        <v>507</v>
      </c>
      <c r="C458" s="75" t="s">
        <v>268</v>
      </c>
      <c r="D458" s="79">
        <v>2.27285702538637</v>
      </c>
      <c r="E458" s="79">
        <v>2.01583771652893</v>
      </c>
    </row>
    <row r="459" outlineLevel="1" spans="1:5">
      <c r="A459" s="70">
        <v>444</v>
      </c>
      <c r="B459" s="85" t="s">
        <v>508</v>
      </c>
      <c r="C459" s="75" t="s">
        <v>268</v>
      </c>
      <c r="D459" s="79">
        <v>3.63657124061819</v>
      </c>
      <c r="E459" s="79">
        <v>3.22534034644628</v>
      </c>
    </row>
    <row r="460" outlineLevel="1" spans="1:5">
      <c r="A460" s="70">
        <v>445</v>
      </c>
      <c r="B460" s="85" t="s">
        <v>509</v>
      </c>
      <c r="C460" s="75" t="s">
        <v>268</v>
      </c>
      <c r="D460" s="79">
        <v>5.45485686092727</v>
      </c>
      <c r="E460" s="79">
        <v>4.83801051966942</v>
      </c>
    </row>
    <row r="461" outlineLevel="1" spans="1:5">
      <c r="A461" s="70">
        <v>446</v>
      </c>
      <c r="B461" s="85" t="s">
        <v>510</v>
      </c>
      <c r="C461" s="75" t="s">
        <v>268</v>
      </c>
      <c r="D461" s="79">
        <v>9.09142810154546</v>
      </c>
      <c r="E461" s="79">
        <v>8.06335086611571</v>
      </c>
    </row>
    <row r="462" outlineLevel="1" spans="1:5">
      <c r="A462" s="70">
        <v>447</v>
      </c>
      <c r="B462" s="85" t="s">
        <v>511</v>
      </c>
      <c r="C462" s="75" t="s">
        <v>268</v>
      </c>
      <c r="D462" s="79">
        <v>14.5462849624728</v>
      </c>
      <c r="E462" s="79">
        <v>12.9013613857852</v>
      </c>
    </row>
    <row r="463" outlineLevel="1" spans="1:5">
      <c r="A463" s="70">
        <v>448</v>
      </c>
      <c r="B463" s="85" t="s">
        <v>512</v>
      </c>
      <c r="C463" s="75" t="s">
        <v>268</v>
      </c>
      <c r="D463" s="79">
        <v>22.7285702538637</v>
      </c>
      <c r="E463" s="79">
        <v>20.1583771652893</v>
      </c>
    </row>
    <row r="464" outlineLevel="1" spans="1:5">
      <c r="A464" s="70">
        <v>449</v>
      </c>
      <c r="B464" s="85" t="s">
        <v>513</v>
      </c>
      <c r="C464" s="75" t="s">
        <v>268</v>
      </c>
      <c r="D464" s="79">
        <v>31.819998355409</v>
      </c>
      <c r="E464" s="79">
        <v>28.2217280314049</v>
      </c>
    </row>
    <row r="465" outlineLevel="1" spans="1:5">
      <c r="A465" s="70">
        <v>450</v>
      </c>
      <c r="B465" s="85" t="s">
        <v>514</v>
      </c>
      <c r="C465" s="75" t="s">
        <v>268</v>
      </c>
      <c r="D465" s="79">
        <v>45.4571405077272</v>
      </c>
      <c r="E465" s="79">
        <v>40.3167543305785</v>
      </c>
    </row>
    <row r="466" outlineLevel="1" spans="1:5">
      <c r="A466" s="70">
        <v>451</v>
      </c>
      <c r="B466" s="85" t="s">
        <v>515</v>
      </c>
      <c r="C466" s="75" t="s">
        <v>268</v>
      </c>
      <c r="D466" s="79">
        <v>63.6399967108182</v>
      </c>
      <c r="E466" s="79">
        <v>56.4434560628099</v>
      </c>
    </row>
    <row r="467" outlineLevel="1" spans="1:5">
      <c r="A467" s="70">
        <v>452</v>
      </c>
      <c r="B467" s="85" t="s">
        <v>516</v>
      </c>
      <c r="C467" s="75" t="s">
        <v>268</v>
      </c>
      <c r="D467" s="79">
        <v>86.3685669646818</v>
      </c>
      <c r="E467" s="79">
        <v>76.6018332280991</v>
      </c>
    </row>
    <row r="468" outlineLevel="1" spans="1:5">
      <c r="A468" s="70">
        <v>453</v>
      </c>
      <c r="B468" s="85" t="s">
        <v>517</v>
      </c>
      <c r="C468" s="75" t="s">
        <v>268</v>
      </c>
      <c r="D468" s="79">
        <v>1.90919990132455</v>
      </c>
      <c r="E468" s="79">
        <v>1.6933036818843</v>
      </c>
    </row>
    <row r="469" outlineLevel="1" spans="1:5">
      <c r="A469" s="70">
        <v>454</v>
      </c>
      <c r="B469" s="85" t="s">
        <v>518</v>
      </c>
      <c r="C469" s="75" t="s">
        <v>268</v>
      </c>
      <c r="D469" s="79">
        <v>2.72742843046364</v>
      </c>
      <c r="E469" s="79">
        <v>2.41900525983471</v>
      </c>
    </row>
    <row r="470" outlineLevel="1" spans="1:5">
      <c r="A470" s="70">
        <v>455</v>
      </c>
      <c r="B470" s="85" t="s">
        <v>519</v>
      </c>
      <c r="C470" s="75" t="s">
        <v>268</v>
      </c>
      <c r="D470" s="79">
        <v>4.36388548874182</v>
      </c>
      <c r="E470" s="79">
        <v>3.87040841573554</v>
      </c>
    </row>
    <row r="471" outlineLevel="1" spans="1:5">
      <c r="A471" s="70">
        <v>456</v>
      </c>
      <c r="B471" s="85" t="s">
        <v>520</v>
      </c>
      <c r="C471" s="75" t="s">
        <v>268</v>
      </c>
      <c r="D471" s="79">
        <v>6.54582823311273</v>
      </c>
      <c r="E471" s="79">
        <v>5.8056126236033</v>
      </c>
    </row>
    <row r="472" outlineLevel="1" spans="1:5">
      <c r="A472" s="70">
        <v>457</v>
      </c>
      <c r="B472" s="85" t="s">
        <v>521</v>
      </c>
      <c r="C472" s="75" t="s">
        <v>268</v>
      </c>
      <c r="D472" s="79">
        <v>10.9097137218545</v>
      </c>
      <c r="E472" s="79">
        <v>9.67602103933885</v>
      </c>
    </row>
    <row r="473" outlineLevel="1" spans="1:5">
      <c r="A473" s="70">
        <v>458</v>
      </c>
      <c r="B473" s="85" t="s">
        <v>522</v>
      </c>
      <c r="C473" s="75" t="s">
        <v>268</v>
      </c>
      <c r="D473" s="79">
        <v>17.4555419549673</v>
      </c>
      <c r="E473" s="79">
        <v>15.4816336629422</v>
      </c>
    </row>
    <row r="474" outlineLevel="1" spans="1:5">
      <c r="A474" s="70">
        <v>459</v>
      </c>
      <c r="B474" s="85" t="s">
        <v>523</v>
      </c>
      <c r="C474" s="75" t="s">
        <v>268</v>
      </c>
      <c r="D474" s="79">
        <v>27.2742843046364</v>
      </c>
      <c r="E474" s="79">
        <v>24.1900525983471</v>
      </c>
    </row>
    <row r="475" outlineLevel="1" spans="1:5">
      <c r="A475" s="70">
        <v>460</v>
      </c>
      <c r="B475" s="85" t="s">
        <v>524</v>
      </c>
      <c r="C475" s="75" t="s">
        <v>268</v>
      </c>
      <c r="D475" s="79">
        <v>38.1839980264909</v>
      </c>
      <c r="E475" s="79">
        <v>33.8660736376859</v>
      </c>
    </row>
    <row r="476" outlineLevel="1" spans="1:5">
      <c r="A476" s="70">
        <v>461</v>
      </c>
      <c r="B476" s="85" t="s">
        <v>525</v>
      </c>
      <c r="C476" s="75" t="s">
        <v>268</v>
      </c>
      <c r="D476" s="79">
        <v>54.5485686092727</v>
      </c>
      <c r="E476" s="79">
        <v>48.3801051966942</v>
      </c>
    </row>
    <row r="477" outlineLevel="1" spans="1:5">
      <c r="A477" s="70">
        <v>462</v>
      </c>
      <c r="B477" s="85" t="s">
        <v>526</v>
      </c>
      <c r="C477" s="75" t="s">
        <v>268</v>
      </c>
      <c r="D477" s="79">
        <v>76.3679960529818</v>
      </c>
      <c r="E477" s="79">
        <v>67.7321472753719</v>
      </c>
    </row>
    <row r="478" outlineLevel="1" spans="1:5">
      <c r="A478" s="70">
        <v>463</v>
      </c>
      <c r="B478" s="85" t="s">
        <v>527</v>
      </c>
      <c r="C478" s="75" t="s">
        <v>268</v>
      </c>
      <c r="D478" s="79">
        <v>103.642280357618</v>
      </c>
      <c r="E478" s="79">
        <v>91.922199873719</v>
      </c>
    </row>
    <row r="479" outlineLevel="1" spans="1:5">
      <c r="A479" s="70">
        <v>464</v>
      </c>
      <c r="B479" s="85" t="s">
        <v>528</v>
      </c>
      <c r="C479" s="75" t="s">
        <v>268</v>
      </c>
      <c r="D479" s="79">
        <v>1.39212492804915</v>
      </c>
      <c r="E479" s="79">
        <v>1.23470060137397</v>
      </c>
    </row>
    <row r="480" outlineLevel="1" spans="1:5">
      <c r="A480" s="70">
        <v>465</v>
      </c>
      <c r="B480" s="85" t="s">
        <v>529</v>
      </c>
      <c r="C480" s="75" t="s">
        <v>268</v>
      </c>
      <c r="D480" s="79">
        <v>1.98874989721307</v>
      </c>
      <c r="E480" s="79">
        <v>1.76385800196281</v>
      </c>
    </row>
    <row r="481" outlineLevel="1" spans="1:5">
      <c r="A481" s="70">
        <v>466</v>
      </c>
      <c r="B481" s="85" t="s">
        <v>530</v>
      </c>
      <c r="C481" s="75" t="s">
        <v>268</v>
      </c>
      <c r="D481" s="79">
        <v>3.18199983554091</v>
      </c>
      <c r="E481" s="79">
        <v>2.8221728031405</v>
      </c>
    </row>
    <row r="482" outlineLevel="1" spans="1:5">
      <c r="A482" s="70">
        <v>467</v>
      </c>
      <c r="B482" s="85" t="s">
        <v>531</v>
      </c>
      <c r="C482" s="75" t="s">
        <v>268</v>
      </c>
      <c r="D482" s="79">
        <v>4.77299975331136</v>
      </c>
      <c r="E482" s="79">
        <v>4.23325920471074</v>
      </c>
    </row>
    <row r="483" outlineLevel="1" spans="1:5">
      <c r="A483" s="70">
        <v>468</v>
      </c>
      <c r="B483" s="85" t="s">
        <v>532</v>
      </c>
      <c r="C483" s="75" t="s">
        <v>268</v>
      </c>
      <c r="D483" s="79">
        <v>7.95499958885228</v>
      </c>
      <c r="E483" s="79">
        <v>7.05543200785124</v>
      </c>
    </row>
    <row r="484" outlineLevel="1" spans="1:5">
      <c r="A484" s="70">
        <v>469</v>
      </c>
      <c r="B484" s="85" t="s">
        <v>533</v>
      </c>
      <c r="C484" s="75" t="s">
        <v>268</v>
      </c>
      <c r="D484" s="79">
        <v>12.7279993421637</v>
      </c>
      <c r="E484" s="79">
        <v>11.288691212562</v>
      </c>
    </row>
    <row r="485" outlineLevel="1" spans="1:5">
      <c r="A485" s="70">
        <v>470</v>
      </c>
      <c r="B485" s="85" t="s">
        <v>534</v>
      </c>
      <c r="C485" s="75" t="s">
        <v>268</v>
      </c>
      <c r="D485" s="79">
        <v>19.8874989721307</v>
      </c>
      <c r="E485" s="79">
        <v>17.6385800196281</v>
      </c>
    </row>
    <row r="486" outlineLevel="1" spans="1:5">
      <c r="A486" s="70">
        <v>471</v>
      </c>
      <c r="B486" s="85" t="s">
        <v>535</v>
      </c>
      <c r="C486" s="75" t="s">
        <v>268</v>
      </c>
      <c r="D486" s="79">
        <v>27.8424985609829</v>
      </c>
      <c r="E486" s="79">
        <v>24.6940120274793</v>
      </c>
    </row>
    <row r="487" outlineLevel="1" spans="1:5">
      <c r="A487" s="70">
        <v>472</v>
      </c>
      <c r="B487" s="85" t="s">
        <v>536</v>
      </c>
      <c r="C487" s="75" t="s">
        <v>268</v>
      </c>
      <c r="D487" s="79">
        <v>39.7749979442613</v>
      </c>
      <c r="E487" s="79">
        <v>35.2771600392562</v>
      </c>
    </row>
    <row r="488" spans="1:5">
      <c r="A488" s="70">
        <v>473</v>
      </c>
      <c r="B488" s="85" t="s">
        <v>537</v>
      </c>
      <c r="C488" s="75" t="s">
        <v>268</v>
      </c>
      <c r="D488" s="79">
        <v>55.6849971219659</v>
      </c>
      <c r="E488" s="79">
        <v>49.3880240549587</v>
      </c>
    </row>
    <row r="489" outlineLevel="1" spans="1:5">
      <c r="A489" s="70">
        <v>474</v>
      </c>
      <c r="B489" s="85" t="s">
        <v>538</v>
      </c>
      <c r="C489" s="75" t="s">
        <v>268</v>
      </c>
      <c r="D489" s="79">
        <v>75.5724960940966</v>
      </c>
      <c r="E489" s="79">
        <v>67.0266040745868</v>
      </c>
    </row>
    <row r="490" outlineLevel="1" spans="1:5">
      <c r="A490" s="70">
        <v>475</v>
      </c>
      <c r="B490" s="9" t="s">
        <v>539</v>
      </c>
      <c r="C490" s="75" t="s">
        <v>268</v>
      </c>
      <c r="D490" s="79">
        <v>1.72358324425133</v>
      </c>
      <c r="E490" s="79">
        <v>1.52867693503444</v>
      </c>
    </row>
    <row r="491" outlineLevel="1" spans="1:5">
      <c r="A491" s="70">
        <v>476</v>
      </c>
      <c r="B491" s="9" t="s">
        <v>540</v>
      </c>
      <c r="C491" s="75" t="s">
        <v>268</v>
      </c>
      <c r="D491" s="79">
        <v>2.4622617775019</v>
      </c>
      <c r="E491" s="79">
        <v>2.18382419290634</v>
      </c>
    </row>
    <row r="492" s="61" customFormat="1" outlineLevel="1" spans="1:5">
      <c r="A492" s="70">
        <v>477</v>
      </c>
      <c r="B492" s="9" t="s">
        <v>541</v>
      </c>
      <c r="C492" s="75" t="s">
        <v>268</v>
      </c>
      <c r="D492" s="79">
        <v>3.93961884400303</v>
      </c>
      <c r="E492" s="79">
        <v>3.49411870865014</v>
      </c>
    </row>
    <row r="493" s="61" customFormat="1" outlineLevel="1" spans="1:5">
      <c r="A493" s="70">
        <v>478</v>
      </c>
      <c r="B493" s="9" t="s">
        <v>542</v>
      </c>
      <c r="C493" s="75" t="s">
        <v>268</v>
      </c>
      <c r="D493" s="79">
        <v>5.90942826600454</v>
      </c>
      <c r="E493" s="79">
        <v>5.24117806297521</v>
      </c>
    </row>
    <row r="494" s="61" customFormat="1" outlineLevel="1" spans="1:5">
      <c r="A494" s="70">
        <v>479</v>
      </c>
      <c r="B494" s="9" t="s">
        <v>543</v>
      </c>
      <c r="C494" s="75" t="s">
        <v>268</v>
      </c>
      <c r="D494" s="79">
        <v>9.84904711000758</v>
      </c>
      <c r="E494" s="79">
        <v>8.73529677162535</v>
      </c>
    </row>
    <row r="495" s="61" customFormat="1" outlineLevel="1" spans="1:5">
      <c r="A495" s="70">
        <v>480</v>
      </c>
      <c r="B495" s="9" t="s">
        <v>544</v>
      </c>
      <c r="C495" s="75" t="s">
        <v>268</v>
      </c>
      <c r="D495" s="79">
        <v>15.7584753760122</v>
      </c>
      <c r="E495" s="79">
        <v>13.9764748346006</v>
      </c>
    </row>
    <row r="496" s="61" customFormat="1" outlineLevel="1" spans="1:5">
      <c r="A496" s="70">
        <v>481</v>
      </c>
      <c r="B496" s="9" t="s">
        <v>545</v>
      </c>
      <c r="C496" s="75" t="s">
        <v>268</v>
      </c>
      <c r="D496" s="79">
        <v>24.622617775019</v>
      </c>
      <c r="E496" s="79">
        <v>21.8382419290634</v>
      </c>
    </row>
    <row r="497" spans="1:5">
      <c r="A497" s="70">
        <v>482</v>
      </c>
      <c r="B497" s="9" t="s">
        <v>546</v>
      </c>
      <c r="C497" s="75" t="s">
        <v>268</v>
      </c>
      <c r="D497" s="79">
        <v>34.4716648850265</v>
      </c>
      <c r="E497" s="79">
        <v>30.5735387006887</v>
      </c>
    </row>
    <row r="498" outlineLevel="1" spans="1:5">
      <c r="A498" s="70">
        <v>483</v>
      </c>
      <c r="B498" s="9" t="s">
        <v>547</v>
      </c>
      <c r="C498" s="75" t="s">
        <v>268</v>
      </c>
      <c r="D498" s="79">
        <v>49.2452355500379</v>
      </c>
      <c r="E498" s="79">
        <v>43.6764838581267</v>
      </c>
    </row>
    <row r="499" outlineLevel="1" spans="1:5">
      <c r="A499" s="70">
        <v>484</v>
      </c>
      <c r="B499" s="9" t="s">
        <v>548</v>
      </c>
      <c r="C499" s="75" t="s">
        <v>268</v>
      </c>
      <c r="D499" s="79">
        <v>68.943329770053</v>
      </c>
      <c r="E499" s="79">
        <v>61.1470774013774</v>
      </c>
    </row>
    <row r="500" outlineLevel="1" spans="1:5">
      <c r="A500" s="70">
        <v>485</v>
      </c>
      <c r="B500" s="9" t="s">
        <v>549</v>
      </c>
      <c r="C500" s="75" t="s">
        <v>268</v>
      </c>
      <c r="D500" s="79">
        <v>93.5659475450719</v>
      </c>
      <c r="E500" s="79">
        <v>82.9853193304407</v>
      </c>
    </row>
    <row r="501" ht="14.25" customHeight="1" spans="1:5">
      <c r="A501" s="70">
        <v>486</v>
      </c>
      <c r="B501" s="9" t="s">
        <v>550</v>
      </c>
      <c r="C501" s="30" t="s">
        <v>200</v>
      </c>
      <c r="D501" s="10">
        <v>3.91</v>
      </c>
      <c r="E501" s="79">
        <v>3.8</v>
      </c>
    </row>
    <row r="502" spans="1:5">
      <c r="A502" s="70">
        <v>487</v>
      </c>
      <c r="B502" s="9" t="s">
        <v>551</v>
      </c>
      <c r="C502" s="30" t="s">
        <v>552</v>
      </c>
      <c r="D502" s="10">
        <v>0.52</v>
      </c>
      <c r="E502" s="79">
        <v>0.46</v>
      </c>
    </row>
    <row r="503" spans="1:5">
      <c r="A503" s="70">
        <v>488</v>
      </c>
      <c r="B503" s="9" t="s">
        <v>553</v>
      </c>
      <c r="C503" s="30" t="s">
        <v>226</v>
      </c>
      <c r="D503" s="10">
        <v>10.59</v>
      </c>
      <c r="E503" s="79">
        <f t="shared" ref="E503:E508" si="5">D503/1.1275</f>
        <v>9.39246119733925</v>
      </c>
    </row>
    <row r="504" spans="1:5">
      <c r="A504" s="70">
        <v>489</v>
      </c>
      <c r="B504" s="9" t="s">
        <v>554</v>
      </c>
      <c r="C504" s="30" t="s">
        <v>226</v>
      </c>
      <c r="D504" s="10">
        <v>12.78</v>
      </c>
      <c r="E504" s="79">
        <f t="shared" si="5"/>
        <v>11.3348115299335</v>
      </c>
    </row>
    <row r="505" spans="1:5">
      <c r="A505" s="70">
        <v>490</v>
      </c>
      <c r="B505" s="9" t="s">
        <v>555</v>
      </c>
      <c r="C505" s="30" t="s">
        <v>226</v>
      </c>
      <c r="D505" s="10">
        <v>12.87</v>
      </c>
      <c r="E505" s="79">
        <f t="shared" si="5"/>
        <v>11.4146341463415</v>
      </c>
    </row>
    <row r="506" spans="1:5">
      <c r="A506" s="70">
        <v>491</v>
      </c>
      <c r="B506" s="9" t="s">
        <v>556</v>
      </c>
      <c r="C506" s="30" t="s">
        <v>226</v>
      </c>
      <c r="D506" s="10">
        <v>12.97</v>
      </c>
      <c r="E506" s="79">
        <f t="shared" si="5"/>
        <v>11.5033259423503</v>
      </c>
    </row>
    <row r="507" spans="1:5">
      <c r="A507" s="70">
        <v>492</v>
      </c>
      <c r="B507" s="9" t="s">
        <v>557</v>
      </c>
      <c r="C507" s="30" t="s">
        <v>226</v>
      </c>
      <c r="D507" s="10">
        <v>4.42</v>
      </c>
      <c r="E507" s="10">
        <f t="shared" si="5"/>
        <v>3.92017738359202</v>
      </c>
    </row>
    <row r="508" spans="1:5">
      <c r="A508" s="70">
        <v>493</v>
      </c>
      <c r="B508" s="9" t="s">
        <v>558</v>
      </c>
      <c r="C508" s="30" t="s">
        <v>9</v>
      </c>
      <c r="D508" s="10">
        <v>4135</v>
      </c>
      <c r="E508" s="79">
        <f t="shared" si="5"/>
        <v>3667.40576496674</v>
      </c>
    </row>
    <row r="509" spans="1:5">
      <c r="A509" s="8" t="s">
        <v>559</v>
      </c>
      <c r="B509" s="8"/>
      <c r="C509" s="8"/>
      <c r="D509" s="10"/>
      <c r="E509" s="30"/>
    </row>
    <row r="510" spans="1:5">
      <c r="A510" s="8">
        <v>494</v>
      </c>
      <c r="B510" s="9" t="s">
        <v>560</v>
      </c>
      <c r="C510" s="30" t="s">
        <v>561</v>
      </c>
      <c r="D510" s="10">
        <v>10.25</v>
      </c>
      <c r="E510" s="79">
        <v>9.09</v>
      </c>
    </row>
    <row r="511" ht="15.9" customHeight="1" spans="1:5">
      <c r="A511" s="8">
        <v>495</v>
      </c>
      <c r="B511" s="9" t="s">
        <v>562</v>
      </c>
      <c r="C511" s="30" t="s">
        <v>561</v>
      </c>
      <c r="D511" s="10">
        <v>12.3</v>
      </c>
      <c r="E511" s="79">
        <v>10.91</v>
      </c>
    </row>
    <row r="512" spans="1:5">
      <c r="A512" s="8">
        <v>496</v>
      </c>
      <c r="B512" s="9" t="s">
        <v>563</v>
      </c>
      <c r="C512" s="30" t="s">
        <v>561</v>
      </c>
      <c r="D512" s="10">
        <v>14.35</v>
      </c>
      <c r="E512" s="79">
        <v>12.73</v>
      </c>
    </row>
    <row r="513" spans="1:5">
      <c r="A513" s="8">
        <v>497</v>
      </c>
      <c r="B513" s="9" t="s">
        <v>564</v>
      </c>
      <c r="C513" s="30" t="s">
        <v>561</v>
      </c>
      <c r="D513" s="10">
        <v>15.38</v>
      </c>
      <c r="E513" s="79">
        <v>13.64</v>
      </c>
    </row>
    <row r="514" spans="1:5">
      <c r="A514" s="8">
        <v>498</v>
      </c>
      <c r="B514" s="9" t="s">
        <v>565</v>
      </c>
      <c r="C514" s="30" t="s">
        <v>561</v>
      </c>
      <c r="D514" s="10">
        <v>16.41</v>
      </c>
      <c r="E514" s="79">
        <v>14.55</v>
      </c>
    </row>
    <row r="515" spans="1:5">
      <c r="A515" s="8">
        <v>499</v>
      </c>
      <c r="B515" s="9" t="s">
        <v>566</v>
      </c>
      <c r="C515" s="30" t="s">
        <v>561</v>
      </c>
      <c r="D515" s="10">
        <v>17.42</v>
      </c>
      <c r="E515" s="79">
        <v>15.45</v>
      </c>
    </row>
    <row r="516" spans="1:5">
      <c r="A516" s="8">
        <v>500</v>
      </c>
      <c r="B516" s="9" t="s">
        <v>567</v>
      </c>
      <c r="C516" s="30" t="s">
        <v>561</v>
      </c>
      <c r="D516" s="10">
        <v>18.45</v>
      </c>
      <c r="E516" s="79">
        <v>16.36</v>
      </c>
    </row>
    <row r="517" spans="1:5">
      <c r="A517" s="8">
        <v>501</v>
      </c>
      <c r="B517" s="9" t="s">
        <v>568</v>
      </c>
      <c r="C517" s="30" t="s">
        <v>561</v>
      </c>
      <c r="D517" s="10">
        <v>19.47</v>
      </c>
      <c r="E517" s="79">
        <v>17.27</v>
      </c>
    </row>
    <row r="518" spans="1:5">
      <c r="A518" s="8">
        <v>502</v>
      </c>
      <c r="B518" s="9" t="s">
        <v>569</v>
      </c>
      <c r="C518" s="30" t="s">
        <v>561</v>
      </c>
      <c r="D518" s="10">
        <v>20.5</v>
      </c>
      <c r="E518" s="79" t="s">
        <v>570</v>
      </c>
    </row>
    <row r="519" spans="1:5">
      <c r="A519" s="8">
        <v>503</v>
      </c>
      <c r="B519" s="9" t="s">
        <v>571</v>
      </c>
      <c r="C519" s="30" t="s">
        <v>561</v>
      </c>
      <c r="D519" s="10">
        <v>16.41</v>
      </c>
      <c r="E519" s="79">
        <v>14.55</v>
      </c>
    </row>
    <row r="520" spans="1:5">
      <c r="A520" s="8">
        <v>504</v>
      </c>
      <c r="B520" s="9" t="s">
        <v>572</v>
      </c>
      <c r="C520" s="30" t="s">
        <v>561</v>
      </c>
      <c r="D520" s="10">
        <v>18.45</v>
      </c>
      <c r="E520" s="79">
        <v>16.36</v>
      </c>
    </row>
    <row r="521" spans="1:5">
      <c r="A521" s="8">
        <v>505</v>
      </c>
      <c r="B521" s="9" t="s">
        <v>573</v>
      </c>
      <c r="C521" s="30" t="s">
        <v>561</v>
      </c>
      <c r="D521" s="10">
        <v>20.5</v>
      </c>
      <c r="E521" s="79">
        <v>18.18</v>
      </c>
    </row>
    <row r="522" spans="1:5">
      <c r="A522" s="8">
        <v>506</v>
      </c>
      <c r="B522" s="9" t="s">
        <v>574</v>
      </c>
      <c r="C522" s="30" t="s">
        <v>561</v>
      </c>
      <c r="D522" s="10">
        <v>13</v>
      </c>
      <c r="E522" s="10" t="s">
        <v>575</v>
      </c>
    </row>
    <row r="523" spans="1:5">
      <c r="A523" s="8">
        <v>507</v>
      </c>
      <c r="B523" s="9" t="s">
        <v>576</v>
      </c>
      <c r="C523" s="30" t="s">
        <v>561</v>
      </c>
      <c r="D523" s="10">
        <v>14.77</v>
      </c>
      <c r="E523" s="10" t="s">
        <v>577</v>
      </c>
    </row>
    <row r="524" spans="1:5">
      <c r="A524" s="8">
        <v>508</v>
      </c>
      <c r="B524" s="9" t="s">
        <v>578</v>
      </c>
      <c r="C524" s="30" t="s">
        <v>561</v>
      </c>
      <c r="D524" s="10">
        <v>16</v>
      </c>
      <c r="E524" s="10" t="s">
        <v>445</v>
      </c>
    </row>
    <row r="525" spans="1:5">
      <c r="A525" s="8">
        <v>509</v>
      </c>
      <c r="B525" s="9" t="s">
        <v>579</v>
      </c>
      <c r="C525" s="30" t="s">
        <v>561</v>
      </c>
      <c r="D525" s="10">
        <v>20</v>
      </c>
      <c r="E525" s="10" t="s">
        <v>580</v>
      </c>
    </row>
    <row r="526" spans="1:5">
      <c r="A526" s="8">
        <v>510</v>
      </c>
      <c r="B526" s="9" t="s">
        <v>581</v>
      </c>
      <c r="C526" s="30" t="s">
        <v>561</v>
      </c>
      <c r="D526" s="10">
        <v>16</v>
      </c>
      <c r="E526" s="10" t="s">
        <v>582</v>
      </c>
    </row>
    <row r="527" spans="1:5">
      <c r="A527" s="8">
        <v>511</v>
      </c>
      <c r="B527" s="9" t="s">
        <v>583</v>
      </c>
      <c r="C527" s="30" t="s">
        <v>561</v>
      </c>
      <c r="D527" s="10">
        <v>21</v>
      </c>
      <c r="E527" s="10" t="s">
        <v>584</v>
      </c>
    </row>
    <row r="528" spans="1:5">
      <c r="A528" s="8">
        <v>512</v>
      </c>
      <c r="B528" s="9" t="s">
        <v>585</v>
      </c>
      <c r="C528" s="30" t="s">
        <v>561</v>
      </c>
      <c r="D528" s="10">
        <v>22</v>
      </c>
      <c r="E528" s="10" t="s">
        <v>586</v>
      </c>
    </row>
    <row r="529" spans="1:5">
      <c r="A529" s="8"/>
      <c r="B529" s="8" t="s">
        <v>587</v>
      </c>
      <c r="C529" s="8"/>
      <c r="D529" s="10"/>
      <c r="E529" s="30"/>
    </row>
    <row r="530" s="60" customFormat="1" spans="1:5">
      <c r="A530" s="8">
        <v>513</v>
      </c>
      <c r="B530" s="9" t="s">
        <v>588</v>
      </c>
      <c r="C530" s="30" t="s">
        <v>589</v>
      </c>
      <c r="D530" s="30">
        <v>34.39</v>
      </c>
      <c r="E530" s="79" t="s">
        <v>590</v>
      </c>
    </row>
    <row r="531" s="60" customFormat="1" spans="1:5">
      <c r="A531" s="8">
        <v>514</v>
      </c>
      <c r="B531" s="9" t="s">
        <v>591</v>
      </c>
      <c r="C531" s="30" t="s">
        <v>589</v>
      </c>
      <c r="D531" s="30">
        <v>34.39</v>
      </c>
      <c r="E531" s="79" t="s">
        <v>590</v>
      </c>
    </row>
    <row r="532" s="60" customFormat="1" spans="1:5">
      <c r="A532" s="8">
        <v>515</v>
      </c>
      <c r="B532" s="9" t="s">
        <v>592</v>
      </c>
      <c r="C532" s="30" t="s">
        <v>589</v>
      </c>
      <c r="D532" s="30">
        <v>34.39</v>
      </c>
      <c r="E532" s="79" t="s">
        <v>590</v>
      </c>
    </row>
    <row r="533" s="60" customFormat="1" spans="1:5">
      <c r="A533" s="8">
        <v>516</v>
      </c>
      <c r="B533" s="9" t="s">
        <v>593</v>
      </c>
      <c r="C533" s="30" t="s">
        <v>589</v>
      </c>
      <c r="D533" s="30">
        <v>34.39</v>
      </c>
      <c r="E533" s="79" t="s">
        <v>590</v>
      </c>
    </row>
    <row r="534" s="60" customFormat="1" spans="1:5">
      <c r="A534" s="8">
        <v>517</v>
      </c>
      <c r="B534" s="9" t="s">
        <v>594</v>
      </c>
      <c r="C534" s="30" t="s">
        <v>589</v>
      </c>
      <c r="D534" s="30">
        <v>34.39</v>
      </c>
      <c r="E534" s="79" t="s">
        <v>590</v>
      </c>
    </row>
    <row r="535" s="60" customFormat="1" spans="1:5">
      <c r="A535" s="8">
        <v>518</v>
      </c>
      <c r="B535" s="9" t="s">
        <v>595</v>
      </c>
      <c r="C535" s="30" t="s">
        <v>589</v>
      </c>
      <c r="D535" s="30">
        <v>34.39</v>
      </c>
      <c r="E535" s="79" t="s">
        <v>590</v>
      </c>
    </row>
    <row r="536" s="60" customFormat="1" spans="1:5">
      <c r="A536" s="8">
        <v>519</v>
      </c>
      <c r="B536" s="9" t="s">
        <v>596</v>
      </c>
      <c r="C536" s="30" t="s">
        <v>589</v>
      </c>
      <c r="D536" s="30">
        <v>9.58</v>
      </c>
      <c r="E536" s="79" t="s">
        <v>597</v>
      </c>
    </row>
    <row r="537" s="60" customFormat="1" spans="1:5">
      <c r="A537" s="8">
        <v>520</v>
      </c>
      <c r="B537" s="9" t="s">
        <v>598</v>
      </c>
      <c r="C537" s="30" t="s">
        <v>589</v>
      </c>
      <c r="D537" s="30">
        <v>4.45</v>
      </c>
      <c r="E537" s="79" t="s">
        <v>599</v>
      </c>
    </row>
    <row r="538" s="60" customFormat="1" spans="1:5">
      <c r="A538" s="8">
        <v>521</v>
      </c>
      <c r="B538" s="9" t="s">
        <v>600</v>
      </c>
      <c r="C538" s="30" t="s">
        <v>589</v>
      </c>
      <c r="D538" s="30">
        <v>19.79</v>
      </c>
      <c r="E538" s="79" t="s">
        <v>601</v>
      </c>
    </row>
    <row r="539" s="60" customFormat="1" spans="1:5">
      <c r="A539" s="8">
        <v>522</v>
      </c>
      <c r="B539" s="9" t="s">
        <v>602</v>
      </c>
      <c r="C539" s="30" t="s">
        <v>589</v>
      </c>
      <c r="D539" s="13">
        <v>34.63</v>
      </c>
      <c r="E539" s="79" t="s">
        <v>603</v>
      </c>
    </row>
    <row r="540" s="60" customFormat="1" spans="1:5">
      <c r="A540" s="8">
        <v>523</v>
      </c>
      <c r="B540" s="9" t="s">
        <v>604</v>
      </c>
      <c r="C540" s="30" t="s">
        <v>589</v>
      </c>
      <c r="D540" s="13">
        <v>84.09</v>
      </c>
      <c r="E540" s="79" t="s">
        <v>242</v>
      </c>
    </row>
    <row r="541" s="60" customFormat="1" spans="1:5">
      <c r="A541" s="8">
        <v>524</v>
      </c>
      <c r="B541" s="9" t="s">
        <v>605</v>
      </c>
      <c r="C541" s="30" t="s">
        <v>589</v>
      </c>
      <c r="D541" s="13">
        <v>84.09</v>
      </c>
      <c r="E541" s="79" t="s">
        <v>242</v>
      </c>
    </row>
    <row r="542" s="60" customFormat="1" spans="1:5">
      <c r="A542" s="8">
        <v>525</v>
      </c>
      <c r="B542" s="9" t="s">
        <v>606</v>
      </c>
      <c r="C542" s="30" t="s">
        <v>589</v>
      </c>
      <c r="D542" s="13">
        <v>44.51</v>
      </c>
      <c r="E542" s="79" t="s">
        <v>607</v>
      </c>
    </row>
    <row r="543" s="60" customFormat="1" spans="1:5">
      <c r="A543" s="8" t="s">
        <v>608</v>
      </c>
      <c r="B543" s="8"/>
      <c r="C543" s="8"/>
      <c r="D543" s="10"/>
      <c r="E543" s="30"/>
    </row>
    <row r="544" s="60" customFormat="1" spans="1:5">
      <c r="A544" s="8">
        <v>526</v>
      </c>
      <c r="B544" s="9" t="s">
        <v>609</v>
      </c>
      <c r="C544" s="30" t="s">
        <v>561</v>
      </c>
      <c r="D544" s="13">
        <v>197.31</v>
      </c>
      <c r="E544" s="79" t="s">
        <v>610</v>
      </c>
    </row>
    <row r="545" s="60" customFormat="1" spans="1:5">
      <c r="A545" s="8">
        <v>527</v>
      </c>
      <c r="B545" s="9" t="s">
        <v>611</v>
      </c>
      <c r="C545" s="30" t="s">
        <v>561</v>
      </c>
      <c r="D545" s="13">
        <v>99.22</v>
      </c>
      <c r="E545" s="79" t="s">
        <v>612</v>
      </c>
    </row>
    <row r="546" s="60" customFormat="1" spans="1:5">
      <c r="A546" s="8">
        <v>528</v>
      </c>
      <c r="B546" s="9" t="s">
        <v>613</v>
      </c>
      <c r="C546" s="30" t="s">
        <v>561</v>
      </c>
      <c r="D546" s="13">
        <v>124.03</v>
      </c>
      <c r="E546" s="79" t="s">
        <v>614</v>
      </c>
    </row>
    <row r="547" s="60" customFormat="1" spans="1:5">
      <c r="A547" s="8">
        <v>529</v>
      </c>
      <c r="B547" s="9" t="s">
        <v>615</v>
      </c>
      <c r="C547" s="30" t="s">
        <v>561</v>
      </c>
      <c r="D547" s="13">
        <v>99</v>
      </c>
      <c r="E547" s="79" t="s">
        <v>612</v>
      </c>
    </row>
    <row r="548" s="60" customFormat="1" spans="1:5">
      <c r="A548" s="8">
        <v>530</v>
      </c>
      <c r="B548" s="9" t="s">
        <v>616</v>
      </c>
      <c r="C548" s="30" t="s">
        <v>561</v>
      </c>
      <c r="D548" s="13">
        <v>99</v>
      </c>
      <c r="E548" s="79" t="s">
        <v>612</v>
      </c>
    </row>
    <row r="549" s="60" customFormat="1" spans="1:5">
      <c r="A549" s="8">
        <v>531</v>
      </c>
      <c r="B549" s="9" t="s">
        <v>617</v>
      </c>
      <c r="C549" s="30" t="s">
        <v>561</v>
      </c>
      <c r="D549" s="30">
        <v>14.66</v>
      </c>
      <c r="E549" s="79" t="s">
        <v>618</v>
      </c>
    </row>
    <row r="550" s="60" customFormat="1" spans="1:5">
      <c r="A550" s="8">
        <v>532</v>
      </c>
      <c r="B550" s="9" t="s">
        <v>619</v>
      </c>
      <c r="C550" s="30" t="s">
        <v>561</v>
      </c>
      <c r="D550" s="30">
        <v>14.66</v>
      </c>
      <c r="E550" s="79" t="s">
        <v>618</v>
      </c>
    </row>
    <row r="551" s="60" customFormat="1" spans="1:5">
      <c r="A551" s="8">
        <v>533</v>
      </c>
      <c r="B551" s="9" t="s">
        <v>620</v>
      </c>
      <c r="C551" s="30" t="s">
        <v>561</v>
      </c>
      <c r="D551" s="30">
        <v>20.3</v>
      </c>
      <c r="E551" s="79" t="s">
        <v>621</v>
      </c>
    </row>
    <row r="552" s="60" customFormat="1" spans="1:5">
      <c r="A552" s="8">
        <v>534</v>
      </c>
      <c r="B552" s="9" t="s">
        <v>622</v>
      </c>
      <c r="C552" s="30" t="s">
        <v>561</v>
      </c>
      <c r="D552" s="30">
        <v>5.07</v>
      </c>
      <c r="E552" s="79" t="s">
        <v>623</v>
      </c>
    </row>
    <row r="553" s="60" customFormat="1" spans="1:5">
      <c r="A553" s="8">
        <v>535</v>
      </c>
      <c r="B553" s="9" t="s">
        <v>624</v>
      </c>
      <c r="C553" s="30" t="s">
        <v>561</v>
      </c>
      <c r="D553" s="30">
        <v>5.07</v>
      </c>
      <c r="E553" s="79" t="s">
        <v>623</v>
      </c>
    </row>
    <row r="554" s="60" customFormat="1" spans="1:5">
      <c r="A554" s="8">
        <v>536</v>
      </c>
      <c r="B554" s="9" t="s">
        <v>625</v>
      </c>
      <c r="C554" s="30" t="s">
        <v>561</v>
      </c>
      <c r="D554" s="30">
        <v>7.89</v>
      </c>
      <c r="E554" s="79" t="s">
        <v>626</v>
      </c>
    </row>
    <row r="555" s="60" customFormat="1" spans="1:5">
      <c r="A555" s="8" t="s">
        <v>627</v>
      </c>
      <c r="B555" s="8"/>
      <c r="C555" s="8"/>
      <c r="D555" s="10"/>
      <c r="E555" s="30"/>
    </row>
    <row r="556" s="60" customFormat="1" spans="1:5">
      <c r="A556" s="8">
        <v>537</v>
      </c>
      <c r="B556" s="9" t="s">
        <v>628</v>
      </c>
      <c r="C556" s="30" t="s">
        <v>561</v>
      </c>
      <c r="D556" s="30">
        <v>47.12</v>
      </c>
      <c r="E556" s="79">
        <v>41.7881684712326</v>
      </c>
    </row>
    <row r="557" s="60" customFormat="1" spans="1:5">
      <c r="A557" s="8">
        <v>538</v>
      </c>
      <c r="B557" s="9" t="s">
        <v>629</v>
      </c>
      <c r="C557" s="30" t="s">
        <v>561</v>
      </c>
      <c r="D557" s="30">
        <v>70.67</v>
      </c>
      <c r="E557" s="79">
        <v>62.6822527068488</v>
      </c>
    </row>
    <row r="558" s="60" customFormat="1" spans="1:5">
      <c r="A558" s="8">
        <v>539</v>
      </c>
      <c r="B558" s="9" t="s">
        <v>630</v>
      </c>
      <c r="C558" s="30" t="s">
        <v>631</v>
      </c>
      <c r="D558" s="30">
        <v>117.79</v>
      </c>
      <c r="E558" s="79">
        <v>104.470421178082</v>
      </c>
    </row>
    <row r="559" s="60" customFormat="1" spans="1:5">
      <c r="A559" s="8">
        <v>540</v>
      </c>
      <c r="B559" s="9" t="s">
        <v>632</v>
      </c>
      <c r="C559" s="30" t="s">
        <v>631</v>
      </c>
      <c r="D559" s="30">
        <v>164.91</v>
      </c>
      <c r="E559" s="79">
        <v>146.258589649314</v>
      </c>
    </row>
    <row r="560" s="60" customFormat="1" spans="1:5">
      <c r="A560" s="8">
        <v>541</v>
      </c>
      <c r="B560" s="9" t="s">
        <v>633</v>
      </c>
      <c r="C560" s="30" t="s">
        <v>631</v>
      </c>
      <c r="D560" s="30">
        <v>248.05</v>
      </c>
      <c r="E560" s="79" t="s">
        <v>634</v>
      </c>
    </row>
    <row r="561" s="60" customFormat="1" spans="1:5">
      <c r="A561" s="8">
        <v>542</v>
      </c>
      <c r="B561" s="9" t="s">
        <v>635</v>
      </c>
      <c r="C561" s="30" t="s">
        <v>631</v>
      </c>
      <c r="D561" s="30">
        <v>338.25</v>
      </c>
      <c r="E561" s="79" t="s">
        <v>636</v>
      </c>
    </row>
    <row r="562" s="60" customFormat="1" spans="1:5">
      <c r="A562" s="8">
        <v>543</v>
      </c>
      <c r="B562" s="9" t="s">
        <v>637</v>
      </c>
      <c r="C562" s="30" t="s">
        <v>631</v>
      </c>
      <c r="D562" s="30">
        <v>482.94</v>
      </c>
      <c r="E562" s="79">
        <v>428.328726830134</v>
      </c>
    </row>
    <row r="563" s="60" customFormat="1" spans="1:5">
      <c r="A563" s="8">
        <v>544</v>
      </c>
      <c r="B563" s="9" t="s">
        <v>638</v>
      </c>
      <c r="C563" s="30" t="s">
        <v>189</v>
      </c>
      <c r="D563" s="30">
        <v>32392.36</v>
      </c>
      <c r="E563" s="79">
        <v>28729.3658239724</v>
      </c>
    </row>
    <row r="564" customFormat="1" spans="1:5">
      <c r="A564" s="87" t="s">
        <v>639</v>
      </c>
      <c r="B564" s="87"/>
      <c r="C564" s="87"/>
      <c r="D564" s="88"/>
      <c r="E564" s="30"/>
    </row>
    <row r="565" customFormat="1" spans="1:5">
      <c r="A565" s="87" t="s">
        <v>640</v>
      </c>
      <c r="B565" s="89" t="s">
        <v>641</v>
      </c>
      <c r="C565" s="30" t="s">
        <v>189</v>
      </c>
      <c r="D565" s="30">
        <v>836.23</v>
      </c>
      <c r="E565" s="88">
        <v>741.67</v>
      </c>
    </row>
    <row r="566" customFormat="1" spans="1:5">
      <c r="A566" s="87" t="s">
        <v>642</v>
      </c>
      <c r="B566" s="89" t="s">
        <v>643</v>
      </c>
      <c r="C566" s="30" t="s">
        <v>189</v>
      </c>
      <c r="D566" s="30">
        <v>868.18</v>
      </c>
      <c r="E566" s="88">
        <v>770</v>
      </c>
    </row>
    <row r="567" customFormat="1" spans="1:5">
      <c r="A567" s="87" t="s">
        <v>644</v>
      </c>
      <c r="B567" s="89" t="s">
        <v>645</v>
      </c>
      <c r="C567" s="30" t="s">
        <v>189</v>
      </c>
      <c r="D567" s="30">
        <v>1048.03</v>
      </c>
      <c r="E567" s="88">
        <v>929.52</v>
      </c>
    </row>
    <row r="568" customFormat="1" spans="1:5">
      <c r="A568" s="87" t="s">
        <v>646</v>
      </c>
      <c r="B568" s="89" t="s">
        <v>647</v>
      </c>
      <c r="C568" s="30" t="s">
        <v>189</v>
      </c>
      <c r="D568" s="30">
        <v>1849.42</v>
      </c>
      <c r="E568" s="88">
        <v>1640.28</v>
      </c>
    </row>
    <row r="569" spans="1:5">
      <c r="A569" s="90" t="s">
        <v>648</v>
      </c>
      <c r="B569" s="91"/>
      <c r="C569" s="91"/>
      <c r="D569" s="92"/>
      <c r="E569" s="93"/>
    </row>
    <row r="570" spans="1:5">
      <c r="A570" s="90"/>
      <c r="B570" s="91"/>
      <c r="C570" s="91"/>
      <c r="D570" s="92"/>
      <c r="E570" s="93"/>
    </row>
    <row r="571" spans="1:5">
      <c r="A571" s="90"/>
      <c r="B571" s="91"/>
      <c r="C571" s="91"/>
      <c r="D571" s="92"/>
      <c r="E571" s="93"/>
    </row>
    <row r="572" spans="1:5">
      <c r="A572" s="90"/>
      <c r="B572" s="91"/>
      <c r="C572" s="91"/>
      <c r="D572" s="92"/>
      <c r="E572" s="93"/>
    </row>
    <row r="573" spans="1:5">
      <c r="A573" s="90"/>
      <c r="B573" s="91"/>
      <c r="C573" s="91"/>
      <c r="D573" s="92"/>
      <c r="E573" s="93"/>
    </row>
    <row r="574" spans="1:5">
      <c r="A574" s="90"/>
      <c r="B574" s="91"/>
      <c r="C574" s="91"/>
      <c r="D574" s="92"/>
      <c r="E574" s="93"/>
    </row>
    <row r="575" spans="1:5">
      <c r="A575" s="90"/>
      <c r="B575" s="91"/>
      <c r="C575" s="91"/>
      <c r="D575" s="92"/>
      <c r="E575" s="93"/>
    </row>
    <row r="576" spans="1:5">
      <c r="A576" s="90"/>
      <c r="B576" s="91"/>
      <c r="C576" s="91"/>
      <c r="D576" s="92"/>
      <c r="E576" s="93"/>
    </row>
    <row r="577" spans="1:5">
      <c r="A577" s="90"/>
      <c r="B577" s="91"/>
      <c r="C577" s="91"/>
      <c r="D577" s="92"/>
      <c r="E577" s="93"/>
    </row>
    <row r="578" ht="22" customHeight="1" spans="1:5">
      <c r="A578" s="94"/>
      <c r="B578" s="95"/>
      <c r="C578" s="95"/>
      <c r="D578" s="96"/>
      <c r="E578" s="97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D412"/>
    <mergeCell ref="A420:D420"/>
    <mergeCell ref="A425:D425"/>
    <mergeCell ref="A509:D509"/>
    <mergeCell ref="B529:D529"/>
    <mergeCell ref="A543:D543"/>
    <mergeCell ref="A555:D555"/>
    <mergeCell ref="A564:D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35"/>
  <sheetViews>
    <sheetView workbookViewId="0">
      <selection activeCell="I18" sqref="I18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649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39"/>
      <c r="E4" s="39"/>
    </row>
    <row r="5" s="1" customFormat="1" ht="15" customHeight="1" outlineLevel="1" spans="1:5">
      <c r="A5" s="8">
        <v>1</v>
      </c>
      <c r="B5" s="9" t="s">
        <v>653</v>
      </c>
      <c r="C5" s="8" t="s">
        <v>200</v>
      </c>
      <c r="D5" s="13">
        <f>E5*1.1275</f>
        <v>349.525</v>
      </c>
      <c r="E5" s="10">
        <v>310</v>
      </c>
    </row>
    <row r="6" s="1" customFormat="1" ht="15" customHeight="1" outlineLevel="1" spans="1:5">
      <c r="A6" s="8">
        <v>2</v>
      </c>
      <c r="B6" s="9" t="s">
        <v>654</v>
      </c>
      <c r="C6" s="8" t="s">
        <v>200</v>
      </c>
      <c r="D6" s="13">
        <f>E6*1.1275</f>
        <v>366.4375</v>
      </c>
      <c r="E6" s="10">
        <v>325</v>
      </c>
    </row>
    <row r="7" s="1" customFormat="1" ht="15" customHeight="1" outlineLevel="1" spans="1:5">
      <c r="A7" s="8">
        <v>3</v>
      </c>
      <c r="B7" s="9" t="s">
        <v>655</v>
      </c>
      <c r="C7" s="8" t="s">
        <v>200</v>
      </c>
      <c r="D7" s="13">
        <f>E7*1.1275</f>
        <v>383.35</v>
      </c>
      <c r="E7" s="10">
        <v>340</v>
      </c>
    </row>
    <row r="8" s="1" customFormat="1" ht="15" customHeight="1" outlineLevel="1" spans="1:5">
      <c r="A8" s="8">
        <v>4</v>
      </c>
      <c r="B8" s="9" t="s">
        <v>656</v>
      </c>
      <c r="C8" s="8" t="s">
        <v>200</v>
      </c>
      <c r="D8" s="13">
        <f t="shared" ref="D5:D10" si="0">E8*1.1275</f>
        <v>422.8125</v>
      </c>
      <c r="E8" s="10">
        <v>375</v>
      </c>
    </row>
    <row r="9" s="1" customFormat="1" ht="15" customHeight="1" outlineLevel="1" spans="1:5">
      <c r="A9" s="8">
        <v>5</v>
      </c>
      <c r="B9" s="9" t="s">
        <v>657</v>
      </c>
      <c r="C9" s="8" t="s">
        <v>200</v>
      </c>
      <c r="D9" s="13">
        <f t="shared" si="0"/>
        <v>445.3625</v>
      </c>
      <c r="E9" s="10">
        <v>395</v>
      </c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3">
        <f t="shared" si="0"/>
        <v>475.805</v>
      </c>
      <c r="E10" s="10">
        <v>422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41"/>
    </row>
    <row r="12" s="1" customFormat="1" ht="18" customHeight="1" outlineLevel="1" spans="1:5">
      <c r="A12" s="8">
        <v>1</v>
      </c>
      <c r="B12" s="57" t="s">
        <v>173</v>
      </c>
      <c r="C12" s="8" t="s">
        <v>9</v>
      </c>
      <c r="D12" s="10">
        <f>E12*1.1275</f>
        <v>529.925</v>
      </c>
      <c r="E12" s="10">
        <v>470</v>
      </c>
    </row>
    <row r="13" s="56" customFormat="1" ht="13" customHeight="1" spans="1:7">
      <c r="A13" s="18" t="s">
        <v>659</v>
      </c>
      <c r="B13" s="18"/>
      <c r="C13" s="18"/>
      <c r="D13" s="20"/>
      <c r="E13" s="41"/>
      <c r="G13" s="1"/>
    </row>
    <row r="14" s="56" customFormat="1" ht="13" customHeight="1" spans="1:7">
      <c r="A14" s="8">
        <v>1</v>
      </c>
      <c r="B14" s="9" t="s">
        <v>660</v>
      </c>
      <c r="C14" s="8" t="s">
        <v>9</v>
      </c>
      <c r="D14" s="20">
        <f>E14*1.1275</f>
        <v>3492.25663716814</v>
      </c>
      <c r="E14" s="10">
        <v>3097.34513274336</v>
      </c>
      <c r="G14" s="1"/>
    </row>
    <row r="15" s="56" customFormat="1" ht="13" customHeight="1" spans="1:7">
      <c r="A15" s="8">
        <v>2</v>
      </c>
      <c r="B15" s="9" t="s">
        <v>661</v>
      </c>
      <c r="C15" s="8" t="s">
        <v>9</v>
      </c>
      <c r="D15" s="20">
        <f t="shared" ref="D15:D20" si="1">E15*1.1275</f>
        <v>3492.25663716814</v>
      </c>
      <c r="E15" s="10">
        <v>3097.34513274336</v>
      </c>
      <c r="G15" s="1"/>
    </row>
    <row r="16" s="56" customFormat="1" ht="13" customHeight="1" spans="1:7">
      <c r="A16" s="8">
        <v>3</v>
      </c>
      <c r="B16" s="9" t="s">
        <v>662</v>
      </c>
      <c r="C16" s="8" t="s">
        <v>9</v>
      </c>
      <c r="D16" s="20">
        <f t="shared" si="1"/>
        <v>3492.25663716814</v>
      </c>
      <c r="E16" s="10">
        <v>3097.34513274336</v>
      </c>
      <c r="G16" s="1"/>
    </row>
    <row r="17" s="56" customFormat="1" ht="13" customHeight="1" spans="1:7">
      <c r="A17" s="8">
        <v>4</v>
      </c>
      <c r="B17" s="9" t="s">
        <v>663</v>
      </c>
      <c r="C17" s="8" t="s">
        <v>9</v>
      </c>
      <c r="D17" s="20">
        <f t="shared" si="1"/>
        <v>3492.25663716814</v>
      </c>
      <c r="E17" s="10">
        <v>3097.34513274336</v>
      </c>
      <c r="G17" s="1"/>
    </row>
    <row r="18" s="56" customFormat="1" ht="13" customHeight="1" spans="1:7">
      <c r="A18" s="8">
        <v>5</v>
      </c>
      <c r="B18" s="9" t="s">
        <v>664</v>
      </c>
      <c r="C18" s="8" t="s">
        <v>9</v>
      </c>
      <c r="D18" s="20">
        <f t="shared" si="1"/>
        <v>3372.52212389381</v>
      </c>
      <c r="E18" s="10">
        <v>2991.15044247788</v>
      </c>
      <c r="G18" s="1"/>
    </row>
    <row r="19" s="56" customFormat="1" ht="13" customHeight="1" spans="1:7">
      <c r="A19" s="8">
        <v>6</v>
      </c>
      <c r="B19" s="9" t="s">
        <v>665</v>
      </c>
      <c r="C19" s="8" t="s">
        <v>9</v>
      </c>
      <c r="D19" s="20">
        <f t="shared" si="1"/>
        <v>3352.56637168142</v>
      </c>
      <c r="E19" s="10">
        <v>2973.45132743363</v>
      </c>
      <c r="G19" s="1"/>
    </row>
    <row r="20" s="56" customFormat="1" ht="13" customHeight="1" spans="1:7">
      <c r="A20" s="8">
        <v>7</v>
      </c>
      <c r="B20" s="9" t="s">
        <v>666</v>
      </c>
      <c r="C20" s="8" t="s">
        <v>9</v>
      </c>
      <c r="D20" s="20">
        <f t="shared" si="1"/>
        <v>3352.56637168142</v>
      </c>
      <c r="E20" s="10">
        <v>2973.45132743363</v>
      </c>
      <c r="G20" s="1"/>
    </row>
    <row r="21" s="56" customFormat="1" ht="13" customHeight="1" spans="1:7">
      <c r="A21" s="18" t="s">
        <v>194</v>
      </c>
      <c r="B21" s="18"/>
      <c r="C21" s="18"/>
      <c r="D21" s="20"/>
      <c r="E21" s="41"/>
      <c r="G21" s="1"/>
    </row>
    <row r="22" s="56" customFormat="1" ht="13" customHeight="1" spans="1:7">
      <c r="A22" s="12">
        <v>1</v>
      </c>
      <c r="B22" s="9" t="s">
        <v>667</v>
      </c>
      <c r="C22" s="8" t="s">
        <v>197</v>
      </c>
      <c r="D22" s="20">
        <f>E22*1.1275</f>
        <v>456.6375</v>
      </c>
      <c r="E22" s="10">
        <v>405</v>
      </c>
      <c r="G22" s="1"/>
    </row>
    <row r="23" s="56" customFormat="1" ht="13" customHeight="1" spans="1:7">
      <c r="A23" s="12">
        <v>2</v>
      </c>
      <c r="B23" s="9" t="s">
        <v>668</v>
      </c>
      <c r="C23" s="8" t="s">
        <v>179</v>
      </c>
      <c r="D23" s="20">
        <f>E23*1.0295</f>
        <v>68.9765</v>
      </c>
      <c r="E23" s="10">
        <v>67</v>
      </c>
      <c r="G23" s="1"/>
    </row>
    <row r="24" s="1" customFormat="1" ht="15" customHeight="1" outlineLevel="1" spans="1:5">
      <c r="A24" s="12">
        <v>3</v>
      </c>
      <c r="B24" s="9" t="s">
        <v>669</v>
      </c>
      <c r="C24" s="8" t="s">
        <v>200</v>
      </c>
      <c r="D24" s="20">
        <f>E24*1.0295</f>
        <v>68.9765</v>
      </c>
      <c r="E24" s="10">
        <v>67</v>
      </c>
    </row>
    <row r="25" s="1" customFormat="1" ht="15" customHeight="1" outlineLevel="1" spans="1:5">
      <c r="A25" s="12">
        <v>4</v>
      </c>
      <c r="B25" s="9" t="s">
        <v>670</v>
      </c>
      <c r="C25" s="8" t="s">
        <v>179</v>
      </c>
      <c r="D25" s="13">
        <f>E25*1.0295</f>
        <v>68.9765</v>
      </c>
      <c r="E25" s="10">
        <v>67</v>
      </c>
    </row>
    <row r="26" s="1" customFormat="1" ht="15" customHeight="1" outlineLevel="1" spans="1:5">
      <c r="A26" s="12">
        <v>5</v>
      </c>
      <c r="B26" s="9" t="s">
        <v>671</v>
      </c>
      <c r="C26" s="8" t="s">
        <v>179</v>
      </c>
      <c r="D26" s="13">
        <f>E26*1.0295</f>
        <v>51.475</v>
      </c>
      <c r="E26" s="10">
        <v>50</v>
      </c>
    </row>
    <row r="28" spans="1:5">
      <c r="A28" s="58" t="s">
        <v>672</v>
      </c>
      <c r="B28" s="58"/>
      <c r="C28" s="58"/>
      <c r="D28" s="58"/>
      <c r="E28" s="58"/>
    </row>
    <row r="29" spans="1:5">
      <c r="A29" s="34"/>
      <c r="B29" s="35"/>
      <c r="C29" s="35"/>
      <c r="D29" s="35"/>
      <c r="E29" s="35"/>
    </row>
    <row r="30" spans="1:5">
      <c r="A30" s="34"/>
      <c r="B30" s="37"/>
      <c r="C30" s="37"/>
      <c r="D30" s="37"/>
      <c r="E30" s="37"/>
    </row>
    <row r="31" spans="1:5">
      <c r="A31" s="34"/>
      <c r="B31" s="37"/>
      <c r="C31" s="37"/>
      <c r="D31" s="37"/>
      <c r="E31" s="37"/>
    </row>
    <row r="32" spans="1:5">
      <c r="A32" s="34"/>
      <c r="B32" s="37"/>
      <c r="C32" s="37"/>
      <c r="D32" s="37"/>
      <c r="E32" s="37"/>
    </row>
    <row r="33" spans="1:5">
      <c r="A33" s="34"/>
      <c r="B33" s="35"/>
      <c r="C33" s="35"/>
      <c r="D33" s="59"/>
      <c r="E33" s="59"/>
    </row>
    <row r="34" spans="1:5">
      <c r="A34" s="34"/>
      <c r="B34" s="35"/>
      <c r="C34" s="35"/>
      <c r="D34" s="59"/>
      <c r="E34" s="59"/>
    </row>
    <row r="35" spans="1:5">
      <c r="A35" s="34"/>
      <c r="B35" s="35"/>
      <c r="C35" s="35"/>
      <c r="D35" s="59"/>
      <c r="E35" s="59"/>
    </row>
  </sheetData>
  <mergeCells count="11">
    <mergeCell ref="A1:B1"/>
    <mergeCell ref="A2:E2"/>
    <mergeCell ref="A4:C4"/>
    <mergeCell ref="A11:C11"/>
    <mergeCell ref="A13:C13"/>
    <mergeCell ref="A21:C21"/>
    <mergeCell ref="B29:E29"/>
    <mergeCell ref="B33:E33"/>
    <mergeCell ref="B34:E34"/>
    <mergeCell ref="B35:E35"/>
    <mergeCell ref="B30:E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E38"/>
  <sheetViews>
    <sheetView workbookViewId="0">
      <selection activeCell="I11" sqref="I11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673</v>
      </c>
      <c r="B2" s="5"/>
      <c r="C2" s="5"/>
      <c r="D2" s="5"/>
      <c r="E2" s="5"/>
    </row>
    <row r="3" s="1" customFormat="1" ht="34.0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51" t="s">
        <v>652</v>
      </c>
      <c r="B4" s="52"/>
      <c r="C4" s="53"/>
      <c r="D4" s="54"/>
      <c r="E4" s="54"/>
    </row>
    <row r="5" s="1" customFormat="1" ht="14.25" customHeight="1" outlineLevel="1" spans="1:5">
      <c r="A5" s="8">
        <v>1</v>
      </c>
      <c r="B5" s="9" t="s">
        <v>653</v>
      </c>
      <c r="C5" s="16" t="s">
        <v>674</v>
      </c>
      <c r="D5" s="10">
        <f>E5*1.1275</f>
        <v>315.7</v>
      </c>
      <c r="E5" s="55">
        <v>280</v>
      </c>
    </row>
    <row r="6" s="1" customFormat="1" ht="14.25" customHeight="1" outlineLevel="1" spans="1:5">
      <c r="A6" s="8">
        <v>2</v>
      </c>
      <c r="B6" s="9" t="s">
        <v>654</v>
      </c>
      <c r="C6" s="16" t="s">
        <v>674</v>
      </c>
      <c r="D6" s="10">
        <f>E6*1.1275</f>
        <v>338.25</v>
      </c>
      <c r="E6" s="55">
        <v>300</v>
      </c>
    </row>
    <row r="7" s="1" customFormat="1" ht="14.25" customHeight="1" outlineLevel="1" spans="1:5">
      <c r="A7" s="8">
        <v>3</v>
      </c>
      <c r="B7" s="9" t="s">
        <v>655</v>
      </c>
      <c r="C7" s="16" t="s">
        <v>674</v>
      </c>
      <c r="D7" s="10">
        <f>E7*1.1275</f>
        <v>372.075</v>
      </c>
      <c r="E7" s="55">
        <v>330</v>
      </c>
    </row>
    <row r="8" s="1" customFormat="1" ht="14.25" customHeight="1" outlineLevel="1" spans="1:5">
      <c r="A8" s="8">
        <v>4</v>
      </c>
      <c r="B8" s="9" t="s">
        <v>656</v>
      </c>
      <c r="C8" s="16" t="s">
        <v>674</v>
      </c>
      <c r="D8" s="10">
        <f>E8*1.1275</f>
        <v>394.625</v>
      </c>
      <c r="E8" s="55">
        <v>350</v>
      </c>
    </row>
    <row r="9" s="1" customFormat="1" ht="14.25" customHeight="1" outlineLevel="1" spans="1:5">
      <c r="A9" s="8">
        <v>5</v>
      </c>
      <c r="B9" s="9" t="s">
        <v>657</v>
      </c>
      <c r="C9" s="16" t="s">
        <v>674</v>
      </c>
      <c r="D9" s="10">
        <f>E9*1.1275</f>
        <v>451</v>
      </c>
      <c r="E9" s="55">
        <v>400</v>
      </c>
    </row>
    <row r="10" s="1" customFormat="1" ht="14.25" customHeight="1" outlineLevel="1" spans="1:5">
      <c r="A10" s="18" t="s">
        <v>172</v>
      </c>
      <c r="B10" s="18"/>
      <c r="C10" s="18"/>
      <c r="D10" s="10"/>
      <c r="E10" s="39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586.3</v>
      </c>
      <c r="E11" s="10">
        <v>520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699.05</v>
      </c>
      <c r="E12" s="10">
        <v>620</v>
      </c>
    </row>
    <row r="13" s="1" customFormat="1" ht="18" customHeight="1" outlineLevel="1" spans="1:5">
      <c r="A13" s="6" t="s">
        <v>194</v>
      </c>
      <c r="B13" s="6"/>
      <c r="C13" s="6"/>
      <c r="D13" s="10"/>
      <c r="E13" s="41"/>
    </row>
    <row r="14" s="1" customFormat="1" ht="14.25" customHeight="1" outlineLevel="1" spans="1:5">
      <c r="A14" s="12">
        <v>1</v>
      </c>
      <c r="B14" s="9" t="s">
        <v>195</v>
      </c>
      <c r="C14" s="16" t="s">
        <v>674</v>
      </c>
      <c r="D14" s="10">
        <f>E14*1.1275</f>
        <v>315.7</v>
      </c>
      <c r="E14" s="10">
        <v>280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f>E15*1.1275</f>
        <v>631.4</v>
      </c>
      <c r="E15" s="10">
        <v>560</v>
      </c>
    </row>
    <row r="16" s="1" customFormat="1" ht="14.25" customHeight="1" spans="1:5">
      <c r="A16" s="12">
        <v>3</v>
      </c>
      <c r="B16" s="9" t="s">
        <v>675</v>
      </c>
      <c r="C16" s="16" t="s">
        <v>674</v>
      </c>
      <c r="D16" s="10">
        <f>E16*1.0295</f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676</v>
      </c>
      <c r="C17" s="16" t="s">
        <v>674</v>
      </c>
      <c r="D17" s="10">
        <f t="shared" ref="D17:D35" si="0">E17*1.0295</f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677</v>
      </c>
      <c r="C18" s="16" t="s">
        <v>674</v>
      </c>
      <c r="D18" s="10">
        <f t="shared" si="0"/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678</v>
      </c>
      <c r="C19" s="16" t="s">
        <v>674</v>
      </c>
      <c r="D19" s="10">
        <f t="shared" si="0"/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679</v>
      </c>
      <c r="C20" s="16" t="s">
        <v>674</v>
      </c>
      <c r="D20" s="10">
        <f t="shared" si="0"/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680</v>
      </c>
      <c r="C21" s="16" t="s">
        <v>674</v>
      </c>
      <c r="D21" s="10">
        <f t="shared" si="0"/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681</v>
      </c>
      <c r="C22" s="16" t="s">
        <v>674</v>
      </c>
      <c r="D22" s="10">
        <f t="shared" si="0"/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682</v>
      </c>
      <c r="C23" s="16" t="s">
        <v>674</v>
      </c>
      <c r="D23" s="10">
        <f t="shared" si="0"/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683</v>
      </c>
      <c r="C24" s="16" t="s">
        <v>674</v>
      </c>
      <c r="D24" s="10">
        <f t="shared" si="0"/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684</v>
      </c>
      <c r="C25" s="16" t="s">
        <v>674</v>
      </c>
      <c r="D25" s="10">
        <f t="shared" si="0"/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685</v>
      </c>
      <c r="C26" s="16" t="s">
        <v>674</v>
      </c>
      <c r="D26" s="10">
        <f t="shared" si="0"/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686</v>
      </c>
      <c r="C27" s="16" t="s">
        <v>674</v>
      </c>
      <c r="D27" s="10">
        <f t="shared" si="0"/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687</v>
      </c>
      <c r="C28" s="16" t="s">
        <v>674</v>
      </c>
      <c r="D28" s="10">
        <f t="shared" si="0"/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688</v>
      </c>
      <c r="C29" s="16" t="s">
        <v>674</v>
      </c>
      <c r="D29" s="10">
        <f t="shared" si="0"/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689</v>
      </c>
      <c r="C30" s="16" t="s">
        <v>674</v>
      </c>
      <c r="D30" s="10">
        <f t="shared" si="0"/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690</v>
      </c>
      <c r="C31" s="16" t="s">
        <v>674</v>
      </c>
      <c r="D31" s="10">
        <f t="shared" si="0"/>
        <v>51.475</v>
      </c>
      <c r="E31" s="10">
        <v>50</v>
      </c>
    </row>
    <row r="32" ht="14.25" customHeight="1" outlineLevel="1" spans="1:5">
      <c r="A32" s="12">
        <v>19</v>
      </c>
      <c r="B32" s="9" t="s">
        <v>691</v>
      </c>
      <c r="C32" s="16" t="s">
        <v>674</v>
      </c>
      <c r="D32" s="10">
        <f t="shared" si="0"/>
        <v>51.475</v>
      </c>
      <c r="E32" s="10">
        <v>50</v>
      </c>
    </row>
    <row r="33" ht="14.25" customHeight="1" outlineLevel="1" spans="1:5">
      <c r="A33" s="12">
        <v>20</v>
      </c>
      <c r="B33" s="9" t="s">
        <v>692</v>
      </c>
      <c r="C33" s="16" t="s">
        <v>674</v>
      </c>
      <c r="D33" s="10">
        <f t="shared" si="0"/>
        <v>51.475</v>
      </c>
      <c r="E33" s="10">
        <v>50</v>
      </c>
    </row>
    <row r="34" ht="14.25" customHeight="1" outlineLevel="1" spans="1:5">
      <c r="A34" s="12">
        <v>21</v>
      </c>
      <c r="B34" s="9" t="s">
        <v>693</v>
      </c>
      <c r="C34" s="16" t="s">
        <v>674</v>
      </c>
      <c r="D34" s="10">
        <f t="shared" si="0"/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694</v>
      </c>
      <c r="C35" s="16" t="s">
        <v>674</v>
      </c>
      <c r="D35" s="10">
        <f t="shared" si="0"/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outlinePr summaryBelow="0"/>
  </sheetPr>
  <dimension ref="A1:HH42"/>
  <sheetViews>
    <sheetView topLeftCell="A4" workbookViewId="0">
      <selection activeCell="H11" sqref="H11"/>
    </sheetView>
  </sheetViews>
  <sheetFormatPr defaultColWidth="9" defaultRowHeight="15.6"/>
  <cols>
    <col min="1" max="1" width="6.1" style="45" customWidth="1"/>
    <col min="2" max="2" width="47.1" style="3" customWidth="1"/>
    <col min="3" max="3" width="6.2" style="45" customWidth="1"/>
    <col min="4" max="5" width="10.7" style="3" customWidth="1"/>
    <col min="6" max="6" width="9" style="3"/>
    <col min="7" max="7" width="12.8" style="3"/>
    <col min="8" max="16384" width="9" style="3"/>
  </cols>
  <sheetData>
    <row r="1" ht="23.25" customHeight="1" spans="1:216">
      <c r="A1" s="4"/>
      <c r="B1" s="4"/>
      <c r="D1" s="46"/>
      <c r="E1" s="4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ht="42" customHeight="1" spans="1:5">
      <c r="A2" s="5" t="s">
        <v>695</v>
      </c>
      <c r="B2" s="5"/>
      <c r="C2" s="5"/>
      <c r="D2" s="5"/>
      <c r="E2" s="5"/>
    </row>
    <row r="3" ht="27" customHeight="1" outlineLevel="1" spans="1:5">
      <c r="A3" s="18" t="s">
        <v>2</v>
      </c>
      <c r="B3" s="18" t="s">
        <v>3</v>
      </c>
      <c r="C3" s="18" t="s">
        <v>4</v>
      </c>
      <c r="D3" s="7" t="s">
        <v>650</v>
      </c>
      <c r="E3" s="7" t="s">
        <v>651</v>
      </c>
    </row>
    <row r="4" ht="15" customHeight="1" outlineLevel="1" spans="1:5">
      <c r="A4" s="6" t="s">
        <v>652</v>
      </c>
      <c r="B4" s="6"/>
      <c r="C4" s="6"/>
      <c r="D4" s="39"/>
      <c r="E4" s="39"/>
    </row>
    <row r="5" ht="15" customHeight="1" outlineLevel="1" spans="1:5">
      <c r="A5" s="16">
        <v>1</v>
      </c>
      <c r="B5" s="9" t="s">
        <v>696</v>
      </c>
      <c r="C5" s="8" t="s">
        <v>200</v>
      </c>
      <c r="D5" s="10">
        <v>435</v>
      </c>
      <c r="E5" s="10">
        <f>D5/1.1275</f>
        <v>385.809312638581</v>
      </c>
    </row>
    <row r="6" ht="15" customHeight="1" outlineLevel="1" spans="1:5">
      <c r="A6" s="16">
        <v>2</v>
      </c>
      <c r="B6" s="9" t="s">
        <v>697</v>
      </c>
      <c r="C6" s="8" t="s">
        <v>200</v>
      </c>
      <c r="D6" s="10">
        <v>463</v>
      </c>
      <c r="E6" s="10">
        <f>D6/1.1275</f>
        <v>410.643015521064</v>
      </c>
    </row>
    <row r="7" ht="15" customHeight="1" outlineLevel="1" spans="1:5">
      <c r="A7" s="16">
        <v>3</v>
      </c>
      <c r="B7" s="9" t="s">
        <v>698</v>
      </c>
      <c r="C7" s="12" t="s">
        <v>200</v>
      </c>
      <c r="D7" s="10">
        <v>475</v>
      </c>
      <c r="E7" s="10">
        <f>D7/1.1275</f>
        <v>421.286031042129</v>
      </c>
    </row>
    <row r="8" ht="15" customHeight="1" outlineLevel="1" spans="1:5">
      <c r="A8" s="16">
        <v>4</v>
      </c>
      <c r="B8" s="9" t="s">
        <v>699</v>
      </c>
      <c r="C8" s="12" t="s">
        <v>200</v>
      </c>
      <c r="D8" s="10">
        <v>520</v>
      </c>
      <c r="E8" s="10">
        <f t="shared" ref="E6:E12" si="0">D8/1.1275</f>
        <v>461.19733924612</v>
      </c>
    </row>
    <row r="9" ht="15" customHeight="1" outlineLevel="1" spans="1:5">
      <c r="A9" s="16">
        <v>5</v>
      </c>
      <c r="B9" s="9" t="s">
        <v>700</v>
      </c>
      <c r="C9" s="12" t="s">
        <v>200</v>
      </c>
      <c r="D9" s="10">
        <v>555</v>
      </c>
      <c r="E9" s="10">
        <f t="shared" si="0"/>
        <v>492.239467849224</v>
      </c>
    </row>
    <row r="10" ht="15" customHeight="1" outlineLevel="1" spans="1:5">
      <c r="A10" s="16">
        <v>6</v>
      </c>
      <c r="B10" s="9" t="s">
        <v>701</v>
      </c>
      <c r="C10" s="12" t="s">
        <v>200</v>
      </c>
      <c r="D10" s="10">
        <v>580</v>
      </c>
      <c r="E10" s="10">
        <f t="shared" si="0"/>
        <v>514.412416851441</v>
      </c>
    </row>
    <row r="11" ht="15" customHeight="1" outlineLevel="1" spans="1:5">
      <c r="A11" s="16">
        <v>7</v>
      </c>
      <c r="B11" s="9" t="s">
        <v>702</v>
      </c>
      <c r="C11" s="12" t="s">
        <v>200</v>
      </c>
      <c r="D11" s="10">
        <v>620</v>
      </c>
      <c r="E11" s="10">
        <f t="shared" si="0"/>
        <v>549.889135254989</v>
      </c>
    </row>
    <row r="12" ht="15" customHeight="1" outlineLevel="1" spans="1:5">
      <c r="A12" s="16">
        <v>8</v>
      </c>
      <c r="B12" s="9" t="s">
        <v>703</v>
      </c>
      <c r="C12" s="12" t="s">
        <v>200</v>
      </c>
      <c r="D12" s="10">
        <v>655</v>
      </c>
      <c r="E12" s="10">
        <f t="shared" si="0"/>
        <v>580.931263858093</v>
      </c>
    </row>
    <row r="13" ht="15" customHeight="1" outlineLevel="1" spans="1:6">
      <c r="A13" s="6" t="s">
        <v>172</v>
      </c>
      <c r="B13" s="6"/>
      <c r="C13" s="6"/>
      <c r="D13" s="47"/>
      <c r="E13" s="47"/>
      <c r="F13" s="48"/>
    </row>
    <row r="14" ht="15" customHeight="1" outlineLevel="1" spans="1:6">
      <c r="A14" s="16">
        <v>1</v>
      </c>
      <c r="B14" s="9" t="s">
        <v>173</v>
      </c>
      <c r="C14" s="8" t="s">
        <v>9</v>
      </c>
      <c r="D14" s="10">
        <v>650</v>
      </c>
      <c r="E14" s="10">
        <f>D14/1.1275</f>
        <v>576.49667405765</v>
      </c>
      <c r="F14" s="49"/>
    </row>
    <row r="15" ht="15" customHeight="1" outlineLevel="1" spans="1:6">
      <c r="A15" s="16">
        <v>2</v>
      </c>
      <c r="B15" s="9" t="s">
        <v>174</v>
      </c>
      <c r="C15" s="8" t="s">
        <v>9</v>
      </c>
      <c r="D15" s="10">
        <v>695</v>
      </c>
      <c r="E15" s="10">
        <f>D15/1.1275</f>
        <v>616.407982261641</v>
      </c>
      <c r="F15" s="49"/>
    </row>
    <row r="16" ht="15" customHeight="1" outlineLevel="1" spans="1:6">
      <c r="A16" s="6" t="s">
        <v>194</v>
      </c>
      <c r="B16" s="6"/>
      <c r="C16" s="6"/>
      <c r="D16" s="47"/>
      <c r="E16" s="47"/>
      <c r="F16" s="48"/>
    </row>
    <row r="17" ht="15" customHeight="1" outlineLevel="1" spans="1:6">
      <c r="A17" s="50">
        <v>1</v>
      </c>
      <c r="B17" s="9" t="s">
        <v>195</v>
      </c>
      <c r="C17" s="12" t="s">
        <v>200</v>
      </c>
      <c r="D17" s="10">
        <v>320</v>
      </c>
      <c r="E17" s="10">
        <f>D17/1.1275</f>
        <v>283.813747228381</v>
      </c>
      <c r="F17" s="49"/>
    </row>
    <row r="18" ht="15" customHeight="1" outlineLevel="1" spans="1:6">
      <c r="A18" s="50">
        <v>2</v>
      </c>
      <c r="B18" s="9" t="s">
        <v>196</v>
      </c>
      <c r="C18" s="12" t="s">
        <v>197</v>
      </c>
      <c r="D18" s="10">
        <v>660</v>
      </c>
      <c r="E18" s="10">
        <f>D18/1.1275</f>
        <v>585.365853658537</v>
      </c>
      <c r="F18" s="49"/>
    </row>
    <row r="19" ht="15" customHeight="1" outlineLevel="1" spans="1:5">
      <c r="A19" s="50">
        <v>3</v>
      </c>
      <c r="B19" s="9" t="s">
        <v>675</v>
      </c>
      <c r="C19" s="12" t="s">
        <v>200</v>
      </c>
      <c r="D19" s="10">
        <v>110</v>
      </c>
      <c r="E19" s="10">
        <f>D19/1.0295</f>
        <v>106.847984458475</v>
      </c>
    </row>
    <row r="20" ht="15" customHeight="1" spans="1:5">
      <c r="A20" s="50">
        <v>4</v>
      </c>
      <c r="B20" s="9" t="s">
        <v>676</v>
      </c>
      <c r="C20" s="12" t="s">
        <v>200</v>
      </c>
      <c r="D20" s="10">
        <v>110</v>
      </c>
      <c r="E20" s="10">
        <f>D20/1.0295</f>
        <v>106.847984458475</v>
      </c>
    </row>
    <row r="21" ht="15" customHeight="1" outlineLevel="1" spans="1:5">
      <c r="A21" s="50">
        <v>5</v>
      </c>
      <c r="B21" s="9" t="s">
        <v>677</v>
      </c>
      <c r="C21" s="12" t="s">
        <v>200</v>
      </c>
      <c r="D21" s="10">
        <v>110</v>
      </c>
      <c r="E21" s="10">
        <f t="shared" ref="E20:E38" si="1">D21/1.0295</f>
        <v>106.847984458475</v>
      </c>
    </row>
    <row r="22" ht="15" customHeight="1" outlineLevel="1" spans="1:5">
      <c r="A22" s="50">
        <v>6</v>
      </c>
      <c r="B22" s="9" t="s">
        <v>678</v>
      </c>
      <c r="C22" s="12" t="s">
        <v>200</v>
      </c>
      <c r="D22" s="10">
        <v>94</v>
      </c>
      <c r="E22" s="10">
        <f t="shared" si="1"/>
        <v>91.3064594463332</v>
      </c>
    </row>
    <row r="23" ht="15" customHeight="1" outlineLevel="1" spans="1:5">
      <c r="A23" s="50">
        <v>7</v>
      </c>
      <c r="B23" s="9" t="s">
        <v>679</v>
      </c>
      <c r="C23" s="12" t="s">
        <v>200</v>
      </c>
      <c r="D23" s="10">
        <v>94</v>
      </c>
      <c r="E23" s="10">
        <f t="shared" si="1"/>
        <v>91.3064594463332</v>
      </c>
    </row>
    <row r="24" ht="15" customHeight="1" outlineLevel="1" spans="1:5">
      <c r="A24" s="50">
        <v>8</v>
      </c>
      <c r="B24" s="9" t="s">
        <v>680</v>
      </c>
      <c r="C24" s="12" t="s">
        <v>200</v>
      </c>
      <c r="D24" s="10">
        <v>94</v>
      </c>
      <c r="E24" s="10">
        <f t="shared" si="1"/>
        <v>91.3064594463332</v>
      </c>
    </row>
    <row r="25" ht="15" customHeight="1" outlineLevel="1" spans="1:5">
      <c r="A25" s="50">
        <v>9</v>
      </c>
      <c r="B25" s="9" t="s">
        <v>681</v>
      </c>
      <c r="C25" s="12" t="s">
        <v>200</v>
      </c>
      <c r="D25" s="10">
        <v>94</v>
      </c>
      <c r="E25" s="10">
        <f t="shared" si="1"/>
        <v>91.3064594463332</v>
      </c>
    </row>
    <row r="26" ht="15" customHeight="1" outlineLevel="1" spans="1:5">
      <c r="A26" s="50">
        <v>10</v>
      </c>
      <c r="B26" s="9" t="s">
        <v>682</v>
      </c>
      <c r="C26" s="12" t="s">
        <v>200</v>
      </c>
      <c r="D26" s="10">
        <v>105</v>
      </c>
      <c r="E26" s="10">
        <f t="shared" si="1"/>
        <v>101.991257892181</v>
      </c>
    </row>
    <row r="27" ht="15" customHeight="1" outlineLevel="1" spans="1:5">
      <c r="A27" s="50">
        <v>11</v>
      </c>
      <c r="B27" s="9" t="s">
        <v>683</v>
      </c>
      <c r="C27" s="12" t="s">
        <v>200</v>
      </c>
      <c r="D27" s="10">
        <v>95</v>
      </c>
      <c r="E27" s="10">
        <f t="shared" si="1"/>
        <v>92.277804759592</v>
      </c>
    </row>
    <row r="28" ht="15" customHeight="1" outlineLevel="1" spans="1:5">
      <c r="A28" s="50">
        <v>12</v>
      </c>
      <c r="B28" s="9" t="s">
        <v>684</v>
      </c>
      <c r="C28" s="12" t="s">
        <v>200</v>
      </c>
      <c r="D28" s="10">
        <v>95</v>
      </c>
      <c r="E28" s="10">
        <f t="shared" si="1"/>
        <v>92.277804759592</v>
      </c>
    </row>
    <row r="29" ht="15" customHeight="1" outlineLevel="1" spans="1:5">
      <c r="A29" s="50">
        <v>13</v>
      </c>
      <c r="B29" s="9" t="s">
        <v>685</v>
      </c>
      <c r="C29" s="12" t="s">
        <v>200</v>
      </c>
      <c r="D29" s="10">
        <v>100</v>
      </c>
      <c r="E29" s="10">
        <f t="shared" si="1"/>
        <v>97.1345313258863</v>
      </c>
    </row>
    <row r="30" ht="15" customHeight="1" outlineLevel="1" spans="1:5">
      <c r="A30" s="50">
        <v>14</v>
      </c>
      <c r="B30" s="9" t="s">
        <v>686</v>
      </c>
      <c r="C30" s="12" t="s">
        <v>200</v>
      </c>
      <c r="D30" s="10">
        <v>100</v>
      </c>
      <c r="E30" s="10">
        <f t="shared" si="1"/>
        <v>97.1345313258863</v>
      </c>
    </row>
    <row r="31" ht="15" customHeight="1" outlineLevel="1" spans="1:5">
      <c r="A31" s="50">
        <v>15</v>
      </c>
      <c r="B31" s="9" t="s">
        <v>687</v>
      </c>
      <c r="C31" s="12" t="s">
        <v>200</v>
      </c>
      <c r="D31" s="10">
        <v>100</v>
      </c>
      <c r="E31" s="10">
        <f t="shared" si="1"/>
        <v>97.1345313258863</v>
      </c>
    </row>
    <row r="32" ht="15" customHeight="1" outlineLevel="1" spans="1:5">
      <c r="A32" s="50">
        <v>16</v>
      </c>
      <c r="B32" s="9" t="s">
        <v>688</v>
      </c>
      <c r="C32" s="12" t="s">
        <v>200</v>
      </c>
      <c r="D32" s="10">
        <v>100</v>
      </c>
      <c r="E32" s="10">
        <f t="shared" si="1"/>
        <v>97.1345313258863</v>
      </c>
    </row>
    <row r="33" ht="15" customHeight="1" outlineLevel="1" spans="1:5">
      <c r="A33" s="50">
        <v>17</v>
      </c>
      <c r="B33" s="9" t="s">
        <v>689</v>
      </c>
      <c r="C33" s="12" t="s">
        <v>200</v>
      </c>
      <c r="D33" s="10">
        <v>100</v>
      </c>
      <c r="E33" s="10">
        <f t="shared" si="1"/>
        <v>97.1345313258863</v>
      </c>
    </row>
    <row r="34" ht="15" customHeight="1" outlineLevel="1" spans="1:5">
      <c r="A34" s="50">
        <v>18</v>
      </c>
      <c r="B34" s="9" t="s">
        <v>690</v>
      </c>
      <c r="C34" s="12" t="s">
        <v>200</v>
      </c>
      <c r="D34" s="10">
        <v>110</v>
      </c>
      <c r="E34" s="10">
        <f t="shared" si="1"/>
        <v>106.847984458475</v>
      </c>
    </row>
    <row r="35" ht="15" customHeight="1" outlineLevel="1" spans="1:5">
      <c r="A35" s="50">
        <v>19</v>
      </c>
      <c r="B35" s="9" t="s">
        <v>691</v>
      </c>
      <c r="C35" s="12" t="s">
        <v>200</v>
      </c>
      <c r="D35" s="10">
        <v>110</v>
      </c>
      <c r="E35" s="10">
        <f t="shared" si="1"/>
        <v>106.847984458475</v>
      </c>
    </row>
    <row r="36" ht="15" customHeight="1" outlineLevel="1" spans="1:5">
      <c r="A36" s="50">
        <v>20</v>
      </c>
      <c r="B36" s="9" t="s">
        <v>692</v>
      </c>
      <c r="C36" s="12" t="s">
        <v>200</v>
      </c>
      <c r="D36" s="10">
        <v>110</v>
      </c>
      <c r="E36" s="10">
        <f t="shared" si="1"/>
        <v>106.847984458475</v>
      </c>
    </row>
    <row r="37" ht="15" customHeight="1" outlineLevel="1" spans="1:5">
      <c r="A37" s="50">
        <v>21</v>
      </c>
      <c r="B37" s="9" t="s">
        <v>693</v>
      </c>
      <c r="C37" s="12" t="s">
        <v>200</v>
      </c>
      <c r="D37" s="10">
        <v>110</v>
      </c>
      <c r="E37" s="10">
        <f t="shared" si="1"/>
        <v>106.847984458475</v>
      </c>
    </row>
    <row r="38" outlineLevel="1" spans="1:5">
      <c r="A38" s="50">
        <v>22</v>
      </c>
      <c r="B38" s="9" t="s">
        <v>694</v>
      </c>
      <c r="C38" s="8" t="s">
        <v>704</v>
      </c>
      <c r="D38" s="10">
        <v>88</v>
      </c>
      <c r="E38" s="10">
        <f t="shared" si="1"/>
        <v>85.47838756678</v>
      </c>
    </row>
    <row r="39" outlineLevel="1"/>
    <row r="40" outlineLevel="1"/>
    <row r="41" outlineLevel="1"/>
    <row r="42" outlineLevel="1"/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workbookViewId="0">
      <selection activeCell="I9" sqref="I9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8" t="s">
        <v>705</v>
      </c>
      <c r="B2" s="38"/>
      <c r="C2" s="38"/>
      <c r="D2" s="38"/>
      <c r="E2" s="38"/>
    </row>
    <row r="3" ht="28.5" customHeight="1" spans="1:5">
      <c r="A3" s="18" t="s">
        <v>2</v>
      </c>
      <c r="B3" s="18" t="s">
        <v>3</v>
      </c>
      <c r="C3" s="18" t="s">
        <v>4</v>
      </c>
      <c r="D3" s="7" t="s">
        <v>650</v>
      </c>
      <c r="E3" s="21" t="s">
        <v>651</v>
      </c>
    </row>
    <row r="4" ht="15" customHeight="1" spans="1:5">
      <c r="A4" s="18" t="s">
        <v>652</v>
      </c>
      <c r="B4" s="18"/>
      <c r="C4" s="18"/>
      <c r="D4" s="39"/>
      <c r="E4" s="40"/>
    </row>
    <row r="5" ht="15" customHeight="1" outlineLevel="1" spans="1:7">
      <c r="A5" s="8">
        <v>1</v>
      </c>
      <c r="B5" s="9" t="s">
        <v>653</v>
      </c>
      <c r="C5" s="16" t="s">
        <v>706</v>
      </c>
      <c r="D5" s="10">
        <f>E5*1.1275</f>
        <v>451</v>
      </c>
      <c r="E5" s="10">
        <v>400</v>
      </c>
      <c r="G5" s="1">
        <v>410</v>
      </c>
    </row>
    <row r="6" ht="15" customHeight="1" outlineLevel="1" spans="1:7">
      <c r="A6" s="8">
        <v>2</v>
      </c>
      <c r="B6" s="9" t="s">
        <v>654</v>
      </c>
      <c r="C6" s="16" t="s">
        <v>706</v>
      </c>
      <c r="D6" s="10">
        <f>E6*1.1275</f>
        <v>479.1875</v>
      </c>
      <c r="E6" s="10">
        <v>425</v>
      </c>
      <c r="G6" s="1">
        <v>430</v>
      </c>
    </row>
    <row r="7" ht="15" customHeight="1" outlineLevel="1" spans="1:7">
      <c r="A7" s="8">
        <v>3</v>
      </c>
      <c r="B7" s="9" t="s">
        <v>655</v>
      </c>
      <c r="C7" s="16" t="s">
        <v>706</v>
      </c>
      <c r="D7" s="10">
        <f>E7*1.1275</f>
        <v>507.375</v>
      </c>
      <c r="E7" s="10">
        <v>450</v>
      </c>
      <c r="G7" s="1">
        <v>450</v>
      </c>
    </row>
    <row r="8" ht="15" customHeight="1" outlineLevel="1" spans="1:7">
      <c r="A8" s="8">
        <v>4</v>
      </c>
      <c r="B8" s="9" t="s">
        <v>656</v>
      </c>
      <c r="C8" s="16" t="s">
        <v>706</v>
      </c>
      <c r="D8" s="10">
        <f>E8*1.1275</f>
        <v>541.2</v>
      </c>
      <c r="E8" s="10">
        <v>480</v>
      </c>
      <c r="G8" s="1">
        <v>480</v>
      </c>
    </row>
    <row r="9" ht="15" customHeight="1" outlineLevel="1" spans="1:7">
      <c r="A9" s="8">
        <v>5</v>
      </c>
      <c r="B9" s="9" t="s">
        <v>657</v>
      </c>
      <c r="C9" s="16" t="s">
        <v>706</v>
      </c>
      <c r="D9" s="10">
        <f t="shared" ref="D6:D11" si="0">E9*1.1275</f>
        <v>575.025</v>
      </c>
      <c r="E9" s="10">
        <v>510</v>
      </c>
      <c r="G9" s="1">
        <v>510</v>
      </c>
    </row>
    <row r="10" ht="15" customHeight="1" outlineLevel="1" spans="1:7">
      <c r="A10" s="8">
        <v>6</v>
      </c>
      <c r="B10" s="9" t="s">
        <v>658</v>
      </c>
      <c r="C10" s="16" t="s">
        <v>706</v>
      </c>
      <c r="D10" s="10">
        <f t="shared" si="0"/>
        <v>591.9375</v>
      </c>
      <c r="E10" s="10">
        <v>525</v>
      </c>
      <c r="G10" s="1">
        <v>540</v>
      </c>
    </row>
    <row r="11" ht="15" customHeight="1" outlineLevel="1" spans="1:7">
      <c r="A11" s="8">
        <v>7</v>
      </c>
      <c r="B11" s="9" t="s">
        <v>707</v>
      </c>
      <c r="C11" s="16" t="s">
        <v>706</v>
      </c>
      <c r="D11" s="10">
        <f t="shared" si="0"/>
        <v>625.7625</v>
      </c>
      <c r="E11" s="10">
        <v>555</v>
      </c>
      <c r="G11" s="1">
        <v>570</v>
      </c>
    </row>
    <row r="12" ht="15" customHeight="1" outlineLevel="1" spans="1:5">
      <c r="A12" s="18" t="s">
        <v>172</v>
      </c>
      <c r="B12" s="18"/>
      <c r="C12" s="18"/>
      <c r="D12" s="41"/>
      <c r="E12" s="42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f>E13*1.1275</f>
        <v>569.3875</v>
      </c>
      <c r="E13" s="10">
        <v>505</v>
      </c>
    </row>
    <row r="14" ht="15" customHeight="1" outlineLevel="1" spans="1:5">
      <c r="A14" s="18" t="s">
        <v>194</v>
      </c>
      <c r="B14" s="18"/>
      <c r="C14" s="18"/>
      <c r="D14" s="41"/>
      <c r="E14" s="41"/>
    </row>
    <row r="15" ht="15" customHeight="1" outlineLevel="1" spans="1:5">
      <c r="A15" s="12">
        <v>1</v>
      </c>
      <c r="B15" s="9" t="s">
        <v>195</v>
      </c>
      <c r="C15" s="16" t="s">
        <v>706</v>
      </c>
      <c r="D15" s="13">
        <f>E15*1.1275</f>
        <v>236.775</v>
      </c>
      <c r="E15" s="13">
        <v>210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f>E16*1.1275</f>
        <v>552.475</v>
      </c>
      <c r="E16" s="13">
        <v>490</v>
      </c>
    </row>
    <row r="17" ht="15" customHeight="1" outlineLevel="1" spans="1:5">
      <c r="A17" s="12">
        <v>3</v>
      </c>
      <c r="B17" s="9" t="s">
        <v>675</v>
      </c>
      <c r="C17" s="16" t="s">
        <v>706</v>
      </c>
      <c r="D17" s="13">
        <f>E17*1.0295</f>
        <v>61.77</v>
      </c>
      <c r="E17" s="13">
        <v>60</v>
      </c>
    </row>
    <row r="18" ht="15" customHeight="1" spans="1:5">
      <c r="A18" s="12">
        <v>4</v>
      </c>
      <c r="B18" s="9" t="s">
        <v>676</v>
      </c>
      <c r="C18" s="16" t="s">
        <v>706</v>
      </c>
      <c r="D18" s="13">
        <f t="shared" ref="D18:D36" si="1">E18*1.0295</f>
        <v>123.54</v>
      </c>
      <c r="E18" s="13">
        <v>120</v>
      </c>
    </row>
    <row r="19" ht="15" customHeight="1" outlineLevel="1" spans="1:5">
      <c r="A19" s="12">
        <v>5</v>
      </c>
      <c r="B19" s="9" t="s">
        <v>677</v>
      </c>
      <c r="C19" s="16" t="s">
        <v>706</v>
      </c>
      <c r="D19" s="13">
        <f t="shared" si="1"/>
        <v>123.54</v>
      </c>
      <c r="E19" s="13">
        <v>120</v>
      </c>
    </row>
    <row r="20" ht="15" customHeight="1" outlineLevel="1" spans="1:5">
      <c r="A20" s="12">
        <v>6</v>
      </c>
      <c r="B20" s="9" t="s">
        <v>678</v>
      </c>
      <c r="C20" s="16" t="s">
        <v>706</v>
      </c>
      <c r="D20" s="13">
        <f t="shared" si="1"/>
        <v>113.245</v>
      </c>
      <c r="E20" s="13">
        <v>110</v>
      </c>
    </row>
    <row r="21" ht="15" customHeight="1" outlineLevel="1" spans="1:5">
      <c r="A21" s="12">
        <v>7</v>
      </c>
      <c r="B21" s="9" t="s">
        <v>679</v>
      </c>
      <c r="C21" s="16" t="s">
        <v>706</v>
      </c>
      <c r="D21" s="13">
        <f t="shared" si="1"/>
        <v>113.245</v>
      </c>
      <c r="E21" s="13">
        <v>110</v>
      </c>
    </row>
    <row r="22" ht="15" customHeight="1" outlineLevel="1" spans="1:5">
      <c r="A22" s="12">
        <v>8</v>
      </c>
      <c r="B22" s="9" t="s">
        <v>680</v>
      </c>
      <c r="C22" s="16" t="s">
        <v>706</v>
      </c>
      <c r="D22" s="13">
        <f t="shared" si="1"/>
        <v>113.245</v>
      </c>
      <c r="E22" s="13">
        <v>110</v>
      </c>
    </row>
    <row r="23" ht="15" customHeight="1" outlineLevel="1" spans="1:5">
      <c r="A23" s="12">
        <v>9</v>
      </c>
      <c r="B23" s="9" t="s">
        <v>681</v>
      </c>
      <c r="C23" s="16" t="s">
        <v>706</v>
      </c>
      <c r="D23" s="13">
        <f t="shared" si="1"/>
        <v>113.245</v>
      </c>
      <c r="E23" s="13">
        <v>110</v>
      </c>
    </row>
    <row r="24" ht="15" customHeight="1" outlineLevel="1" spans="1:5">
      <c r="A24" s="12">
        <v>10</v>
      </c>
      <c r="B24" s="9" t="s">
        <v>682</v>
      </c>
      <c r="C24" s="16" t="s">
        <v>706</v>
      </c>
      <c r="D24" s="13">
        <f t="shared" si="1"/>
        <v>82.36</v>
      </c>
      <c r="E24" s="13">
        <v>80</v>
      </c>
    </row>
    <row r="25" ht="15" customHeight="1" outlineLevel="1" spans="1:5">
      <c r="A25" s="12">
        <v>11</v>
      </c>
      <c r="B25" s="9" t="s">
        <v>683</v>
      </c>
      <c r="C25" s="16" t="s">
        <v>706</v>
      </c>
      <c r="D25" s="13">
        <f t="shared" si="1"/>
        <v>82.36</v>
      </c>
      <c r="E25" s="13">
        <v>80</v>
      </c>
    </row>
    <row r="26" ht="15" customHeight="1" outlineLevel="1" spans="1:5">
      <c r="A26" s="12">
        <v>12</v>
      </c>
      <c r="B26" s="9" t="s">
        <v>684</v>
      </c>
      <c r="C26" s="16" t="s">
        <v>706</v>
      </c>
      <c r="D26" s="13">
        <f t="shared" si="1"/>
        <v>113.245</v>
      </c>
      <c r="E26" s="13">
        <v>110</v>
      </c>
    </row>
    <row r="27" ht="15" customHeight="1" outlineLevel="1" spans="1:6">
      <c r="A27" s="12">
        <v>13</v>
      </c>
      <c r="B27" s="9" t="s">
        <v>685</v>
      </c>
      <c r="C27" s="16" t="s">
        <v>706</v>
      </c>
      <c r="D27" s="13">
        <f t="shared" si="1"/>
        <v>113.245</v>
      </c>
      <c r="E27" s="13">
        <v>110</v>
      </c>
      <c r="F27" s="43"/>
    </row>
    <row r="28" ht="15" customHeight="1" outlineLevel="1" spans="1:5">
      <c r="A28" s="12">
        <v>14</v>
      </c>
      <c r="B28" s="9" t="s">
        <v>686</v>
      </c>
      <c r="C28" s="16" t="s">
        <v>706</v>
      </c>
      <c r="D28" s="13">
        <f t="shared" si="1"/>
        <v>113.245</v>
      </c>
      <c r="E28" s="13">
        <v>110</v>
      </c>
    </row>
    <row r="29" ht="15" customHeight="1" outlineLevel="1" spans="1:5">
      <c r="A29" s="12">
        <v>15</v>
      </c>
      <c r="B29" s="9" t="s">
        <v>687</v>
      </c>
      <c r="C29" s="16" t="s">
        <v>706</v>
      </c>
      <c r="D29" s="13">
        <f t="shared" si="1"/>
        <v>113.245</v>
      </c>
      <c r="E29" s="13">
        <v>110</v>
      </c>
    </row>
    <row r="30" ht="15" customHeight="1" outlineLevel="1" spans="1:5">
      <c r="A30" s="12">
        <v>16</v>
      </c>
      <c r="B30" s="9" t="s">
        <v>688</v>
      </c>
      <c r="C30" s="16" t="s">
        <v>706</v>
      </c>
      <c r="D30" s="13">
        <f t="shared" si="1"/>
        <v>113.245</v>
      </c>
      <c r="E30" s="13">
        <v>110</v>
      </c>
    </row>
    <row r="31" ht="15" customHeight="1" outlineLevel="1" spans="1:5">
      <c r="A31" s="12">
        <v>17</v>
      </c>
      <c r="B31" s="9" t="s">
        <v>689</v>
      </c>
      <c r="C31" s="16" t="s">
        <v>706</v>
      </c>
      <c r="D31" s="13">
        <f t="shared" si="1"/>
        <v>82.36</v>
      </c>
      <c r="E31" s="13">
        <v>80</v>
      </c>
    </row>
    <row r="32" ht="15" customHeight="1" outlineLevel="1" spans="1:5">
      <c r="A32" s="12">
        <v>18</v>
      </c>
      <c r="B32" s="9" t="s">
        <v>690</v>
      </c>
      <c r="C32" s="16" t="s">
        <v>706</v>
      </c>
      <c r="D32" s="13">
        <f t="shared" si="1"/>
        <v>82.36</v>
      </c>
      <c r="E32" s="13">
        <v>80</v>
      </c>
    </row>
    <row r="33" ht="15" customHeight="1" outlineLevel="1" spans="1:5">
      <c r="A33" s="12">
        <v>19</v>
      </c>
      <c r="B33" s="9" t="s">
        <v>691</v>
      </c>
      <c r="C33" s="16" t="s">
        <v>706</v>
      </c>
      <c r="D33" s="13">
        <f t="shared" si="1"/>
        <v>82.36</v>
      </c>
      <c r="E33" s="13">
        <v>80</v>
      </c>
    </row>
    <row r="34" ht="14.25" customHeight="1" outlineLevel="1" spans="1:5">
      <c r="A34" s="12">
        <v>20</v>
      </c>
      <c r="B34" s="9" t="s">
        <v>692</v>
      </c>
      <c r="C34" s="16" t="s">
        <v>706</v>
      </c>
      <c r="D34" s="13">
        <f t="shared" si="1"/>
        <v>82.36</v>
      </c>
      <c r="E34" s="13">
        <v>80</v>
      </c>
    </row>
    <row r="35" ht="14.25" customHeight="1" outlineLevel="1" spans="1:5">
      <c r="A35" s="12">
        <v>21</v>
      </c>
      <c r="B35" s="9" t="s">
        <v>693</v>
      </c>
      <c r="C35" s="16" t="s">
        <v>706</v>
      </c>
      <c r="D35" s="13">
        <f t="shared" si="1"/>
        <v>82.36</v>
      </c>
      <c r="E35" s="13">
        <v>80</v>
      </c>
    </row>
    <row r="36" ht="14.25" customHeight="1" outlineLevel="1" spans="1:5">
      <c r="A36" s="12">
        <v>22</v>
      </c>
      <c r="B36" s="9" t="s">
        <v>694</v>
      </c>
      <c r="C36" s="16" t="s">
        <v>706</v>
      </c>
      <c r="D36" s="13">
        <f t="shared" si="1"/>
        <v>92.655</v>
      </c>
      <c r="E36" s="13">
        <v>90</v>
      </c>
    </row>
    <row r="37" ht="14.25" customHeight="1" outlineLevel="1" spans="5:5">
      <c r="E37" s="44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34"/>
  <sheetViews>
    <sheetView workbookViewId="0">
      <selection activeCell="H11" sqref="H11"/>
    </sheetView>
  </sheetViews>
  <sheetFormatPr defaultColWidth="8" defaultRowHeight="15.6" outlineLevelCol="5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708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19"/>
    </row>
    <row r="5" s="1" customFormat="1" ht="15" customHeight="1" outlineLevel="1" spans="1:5">
      <c r="A5" s="8">
        <v>1</v>
      </c>
      <c r="B5" s="8" t="s">
        <v>653</v>
      </c>
      <c r="C5" s="8" t="s">
        <v>200</v>
      </c>
      <c r="D5" s="20">
        <f t="shared" ref="D5:D10" si="0">E5*1.1275</f>
        <v>294.2775</v>
      </c>
      <c r="E5" s="20">
        <v>261</v>
      </c>
    </row>
    <row r="6" s="1" customFormat="1" ht="15" customHeight="1" outlineLevel="1" spans="1:5">
      <c r="A6" s="8">
        <v>2</v>
      </c>
      <c r="B6" s="8" t="s">
        <v>654</v>
      </c>
      <c r="C6" s="8" t="s">
        <v>200</v>
      </c>
      <c r="D6" s="20">
        <f t="shared" si="0"/>
        <v>313.445</v>
      </c>
      <c r="E6" s="20">
        <v>278</v>
      </c>
    </row>
    <row r="7" s="1" customFormat="1" ht="15" customHeight="1" outlineLevel="1" spans="1:5">
      <c r="A7" s="8">
        <v>3</v>
      </c>
      <c r="B7" s="8" t="s">
        <v>655</v>
      </c>
      <c r="C7" s="8" t="s">
        <v>200</v>
      </c>
      <c r="D7" s="20">
        <f t="shared" si="0"/>
        <v>333.74</v>
      </c>
      <c r="E7" s="20">
        <v>296</v>
      </c>
    </row>
    <row r="8" s="1" customFormat="1" ht="15" customHeight="1" outlineLevel="1" spans="1:5">
      <c r="A8" s="8">
        <v>4</v>
      </c>
      <c r="B8" s="8" t="s">
        <v>656</v>
      </c>
      <c r="C8" s="8" t="s">
        <v>200</v>
      </c>
      <c r="D8" s="20">
        <f t="shared" si="0"/>
        <v>352.9075</v>
      </c>
      <c r="E8" s="20">
        <v>313</v>
      </c>
    </row>
    <row r="9" s="1" customFormat="1" ht="15" customHeight="1" outlineLevel="1" spans="1:5">
      <c r="A9" s="8">
        <v>5</v>
      </c>
      <c r="B9" s="8" t="s">
        <v>657</v>
      </c>
      <c r="C9" s="8" t="s">
        <v>200</v>
      </c>
      <c r="D9" s="20">
        <f t="shared" si="0"/>
        <v>373.2025</v>
      </c>
      <c r="E9" s="20">
        <v>331</v>
      </c>
    </row>
    <row r="10" s="1" customFormat="1" ht="15" customHeight="1" outlineLevel="1" spans="1:5">
      <c r="A10" s="8">
        <v>6</v>
      </c>
      <c r="B10" s="8" t="s">
        <v>658</v>
      </c>
      <c r="C10" s="8" t="s">
        <v>200</v>
      </c>
      <c r="D10" s="20">
        <f t="shared" si="0"/>
        <v>411.5375</v>
      </c>
      <c r="E10" s="20">
        <v>365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10"/>
    </row>
    <row r="12" s="1" customFormat="1" ht="15" customHeight="1" outlineLevel="1" spans="1:6">
      <c r="A12" s="8">
        <v>1</v>
      </c>
      <c r="B12" s="8" t="s">
        <v>173</v>
      </c>
      <c r="C12" s="8" t="s">
        <v>9</v>
      </c>
      <c r="D12" s="20">
        <f>E12*1.1275</f>
        <v>536.69</v>
      </c>
      <c r="E12" s="20">
        <v>476</v>
      </c>
      <c r="F12" s="31"/>
    </row>
    <row r="13" s="1" customFormat="1" ht="15" customHeight="1" outlineLevel="1" spans="1:5">
      <c r="A13" s="18" t="s">
        <v>194</v>
      </c>
      <c r="B13" s="18"/>
      <c r="C13" s="18"/>
      <c r="D13" s="10"/>
      <c r="E13" s="10"/>
    </row>
    <row r="14" s="1" customFormat="1" ht="15" customHeight="1" outlineLevel="1" spans="1:5">
      <c r="A14" s="12">
        <v>1</v>
      </c>
      <c r="B14" s="8" t="s">
        <v>195</v>
      </c>
      <c r="C14" s="8" t="s">
        <v>200</v>
      </c>
      <c r="D14" s="20">
        <f>E14*1.1275</f>
        <v>197.3125</v>
      </c>
      <c r="E14" s="20">
        <v>175</v>
      </c>
    </row>
    <row r="15" s="1" customFormat="1" ht="15" customHeight="1" outlineLevel="1" spans="1:5">
      <c r="A15" s="12">
        <v>2</v>
      </c>
      <c r="B15" s="8" t="s">
        <v>196</v>
      </c>
      <c r="C15" s="8" t="s">
        <v>197</v>
      </c>
      <c r="D15" s="20">
        <f>E15*1.1275</f>
        <v>502.865</v>
      </c>
      <c r="E15" s="20">
        <v>446</v>
      </c>
    </row>
    <row r="16" s="1" customFormat="1" ht="15" customHeight="1" outlineLevel="1" spans="1:5">
      <c r="A16" s="12">
        <v>3</v>
      </c>
      <c r="B16" s="8" t="s">
        <v>675</v>
      </c>
      <c r="C16" s="8" t="s">
        <v>200</v>
      </c>
      <c r="D16" s="20">
        <f>E16*1.0295</f>
        <v>61.77</v>
      </c>
      <c r="E16" s="20">
        <v>60</v>
      </c>
    </row>
    <row r="17" s="1" customFormat="1" ht="15" customHeight="1" outlineLevel="1" spans="1:5">
      <c r="A17" s="12">
        <v>4</v>
      </c>
      <c r="B17" s="8" t="s">
        <v>676</v>
      </c>
      <c r="C17" s="8" t="s">
        <v>200</v>
      </c>
      <c r="D17" s="20">
        <f t="shared" ref="D17:D28" si="1">E17*1.0295</f>
        <v>56.6225</v>
      </c>
      <c r="E17" s="20">
        <v>55</v>
      </c>
    </row>
    <row r="18" s="1" customFormat="1" ht="15" customHeight="1" spans="1:5">
      <c r="A18" s="12">
        <v>5</v>
      </c>
      <c r="B18" s="8" t="s">
        <v>678</v>
      </c>
      <c r="C18" s="8" t="s">
        <v>200</v>
      </c>
      <c r="D18" s="20">
        <f t="shared" si="1"/>
        <v>28.826</v>
      </c>
      <c r="E18" s="20">
        <v>28</v>
      </c>
    </row>
    <row r="19" s="1" customFormat="1" ht="15" customHeight="1" outlineLevel="1" spans="1:5">
      <c r="A19" s="12">
        <v>6</v>
      </c>
      <c r="B19" s="8" t="s">
        <v>679</v>
      </c>
      <c r="C19" s="8" t="s">
        <v>200</v>
      </c>
      <c r="D19" s="20">
        <f t="shared" si="1"/>
        <v>28.826</v>
      </c>
      <c r="E19" s="20">
        <v>28</v>
      </c>
    </row>
    <row r="20" s="1" customFormat="1" ht="15" customHeight="1" outlineLevel="1" spans="1:5">
      <c r="A20" s="12">
        <v>7</v>
      </c>
      <c r="B20" s="8" t="s">
        <v>680</v>
      </c>
      <c r="C20" s="8" t="s">
        <v>200</v>
      </c>
      <c r="D20" s="20">
        <f t="shared" si="1"/>
        <v>28.826</v>
      </c>
      <c r="E20" s="20">
        <v>28</v>
      </c>
    </row>
    <row r="21" s="1" customFormat="1" ht="15" customHeight="1" outlineLevel="1" spans="1:5">
      <c r="A21" s="12">
        <v>8</v>
      </c>
      <c r="B21" s="8" t="s">
        <v>681</v>
      </c>
      <c r="C21" s="8" t="s">
        <v>200</v>
      </c>
      <c r="D21" s="20">
        <f t="shared" si="1"/>
        <v>28.826</v>
      </c>
      <c r="E21" s="20">
        <v>28</v>
      </c>
    </row>
    <row r="22" s="1" customFormat="1" ht="15" customHeight="1" outlineLevel="1" spans="1:5">
      <c r="A22" s="12">
        <v>9</v>
      </c>
      <c r="B22" s="8" t="s">
        <v>682</v>
      </c>
      <c r="C22" s="8" t="s">
        <v>200</v>
      </c>
      <c r="D22" s="20">
        <f t="shared" si="1"/>
        <v>17.5015</v>
      </c>
      <c r="E22" s="20">
        <v>17</v>
      </c>
    </row>
    <row r="23" s="1" customFormat="1" ht="15" customHeight="1" outlineLevel="1" spans="1:5">
      <c r="A23" s="12">
        <v>10</v>
      </c>
      <c r="B23" s="8" t="s">
        <v>683</v>
      </c>
      <c r="C23" s="8" t="s">
        <v>200</v>
      </c>
      <c r="D23" s="20">
        <f t="shared" si="1"/>
        <v>17.5015</v>
      </c>
      <c r="E23" s="20">
        <v>17</v>
      </c>
    </row>
    <row r="24" s="1" customFormat="1" ht="15" customHeight="1" outlineLevel="1" spans="1:5">
      <c r="A24" s="12">
        <v>11</v>
      </c>
      <c r="B24" s="8" t="s">
        <v>684</v>
      </c>
      <c r="C24" s="8" t="s">
        <v>200</v>
      </c>
      <c r="D24" s="20">
        <f t="shared" si="1"/>
        <v>32.944</v>
      </c>
      <c r="E24" s="20">
        <v>32</v>
      </c>
    </row>
    <row r="25" s="1" customFormat="1" ht="15" customHeight="1" outlineLevel="1" spans="1:5">
      <c r="A25" s="12">
        <v>12</v>
      </c>
      <c r="B25" s="8" t="s">
        <v>685</v>
      </c>
      <c r="C25" s="8" t="s">
        <v>200</v>
      </c>
      <c r="D25" s="20">
        <f t="shared" si="1"/>
        <v>32.944</v>
      </c>
      <c r="E25" s="20">
        <v>32</v>
      </c>
    </row>
    <row r="26" s="1" customFormat="1" ht="15" customHeight="1" outlineLevel="1" spans="1:5">
      <c r="A26" s="12">
        <v>13</v>
      </c>
      <c r="B26" s="8" t="s">
        <v>686</v>
      </c>
      <c r="C26" s="8" t="s">
        <v>200</v>
      </c>
      <c r="D26" s="20">
        <f t="shared" si="1"/>
        <v>32.944</v>
      </c>
      <c r="E26" s="20">
        <v>32</v>
      </c>
    </row>
    <row r="27" s="1" customFormat="1" ht="15" customHeight="1" outlineLevel="1" spans="1:5">
      <c r="A27" s="12">
        <v>14</v>
      </c>
      <c r="B27" s="8" t="s">
        <v>687</v>
      </c>
      <c r="C27" s="8" t="s">
        <v>200</v>
      </c>
      <c r="D27" s="20">
        <f t="shared" si="1"/>
        <v>32.944</v>
      </c>
      <c r="E27" s="20">
        <v>32</v>
      </c>
    </row>
    <row r="28" ht="15" customHeight="1" outlineLevel="1" spans="1:5">
      <c r="A28" s="12">
        <v>15</v>
      </c>
      <c r="B28" s="8" t="s">
        <v>694</v>
      </c>
      <c r="C28" s="8" t="s">
        <v>200</v>
      </c>
      <c r="D28" s="20">
        <f t="shared" si="1"/>
        <v>15.4425</v>
      </c>
      <c r="E28" s="20">
        <v>15</v>
      </c>
    </row>
    <row r="29" ht="27" customHeight="1" spans="1:5">
      <c r="A29" s="32" t="s">
        <v>709</v>
      </c>
      <c r="B29" s="32"/>
      <c r="C29" s="32"/>
      <c r="D29" s="32"/>
      <c r="E29" s="32"/>
    </row>
    <row r="30" spans="1:5">
      <c r="A30" s="33"/>
      <c r="B30" s="33"/>
      <c r="C30" s="33"/>
      <c r="D30" s="33"/>
      <c r="E30" s="33"/>
    </row>
    <row r="31" spans="1:5">
      <c r="A31" s="34"/>
      <c r="B31" s="35"/>
      <c r="C31" s="35"/>
      <c r="D31" s="35"/>
      <c r="E31" s="36"/>
    </row>
    <row r="32" spans="1:5">
      <c r="A32" s="34"/>
      <c r="B32" s="37"/>
      <c r="C32" s="37"/>
      <c r="D32" s="37"/>
      <c r="E32" s="37"/>
    </row>
    <row r="33" spans="1:5">
      <c r="A33" s="34"/>
      <c r="B33" s="37"/>
      <c r="C33" s="37"/>
      <c r="D33" s="37"/>
      <c r="E33" s="37"/>
    </row>
    <row r="34" spans="1:5">
      <c r="A34" s="34"/>
      <c r="B34" s="37"/>
      <c r="C34" s="37"/>
      <c r="D34" s="37"/>
      <c r="E34" s="37"/>
    </row>
  </sheetData>
  <mergeCells count="9">
    <mergeCell ref="A1:B1"/>
    <mergeCell ref="A2:E2"/>
    <mergeCell ref="A4:C4"/>
    <mergeCell ref="A11:C11"/>
    <mergeCell ref="A13:C13"/>
    <mergeCell ref="A29:E29"/>
    <mergeCell ref="A30:E30"/>
    <mergeCell ref="B31:E31"/>
    <mergeCell ref="B32:E34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6"/>
  <sheetViews>
    <sheetView workbookViewId="0">
      <selection activeCell="D6" sqref="D6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710</v>
      </c>
      <c r="B2" s="5"/>
      <c r="C2" s="5"/>
      <c r="D2" s="5"/>
      <c r="E2" s="5"/>
    </row>
    <row r="3" s="1" customFormat="1" ht="46.95" customHeight="1" outlineLevel="1" spans="1:5">
      <c r="A3" s="18" t="s">
        <v>2</v>
      </c>
      <c r="B3" s="18" t="s">
        <v>3</v>
      </c>
      <c r="C3" s="18" t="s">
        <v>4</v>
      </c>
      <c r="D3" s="27" t="s">
        <v>711</v>
      </c>
      <c r="E3" s="28" t="s">
        <v>651</v>
      </c>
    </row>
    <row r="4" s="1" customFormat="1" ht="15" customHeight="1" outlineLevel="1" spans="1:5">
      <c r="A4" s="18" t="s">
        <v>652</v>
      </c>
      <c r="B4" s="18"/>
      <c r="C4" s="18"/>
      <c r="D4" s="19"/>
      <c r="E4" s="8"/>
    </row>
    <row r="5" s="1" customFormat="1" ht="15" customHeight="1" outlineLevel="1" spans="1:6">
      <c r="A5" s="8">
        <v>1</v>
      </c>
      <c r="B5" s="8" t="s">
        <v>654</v>
      </c>
      <c r="C5" s="8" t="s">
        <v>200</v>
      </c>
      <c r="D5" s="13">
        <f>E5*1.1275</f>
        <v>428.45</v>
      </c>
      <c r="E5" s="10">
        <v>380</v>
      </c>
      <c r="F5" s="29"/>
    </row>
    <row r="6" s="1" customFormat="1" ht="15" customHeight="1" outlineLevel="1" spans="1:6">
      <c r="A6" s="8">
        <v>2</v>
      </c>
      <c r="B6" s="8" t="s">
        <v>655</v>
      </c>
      <c r="C6" s="8" t="s">
        <v>200</v>
      </c>
      <c r="D6" s="13">
        <f>E6*1.1275</f>
        <v>473.55</v>
      </c>
      <c r="E6" s="10">
        <v>420</v>
      </c>
      <c r="F6" s="29"/>
    </row>
    <row r="7" s="1" customFormat="1" ht="15" customHeight="1" outlineLevel="1" spans="1:6">
      <c r="A7" s="8">
        <v>3</v>
      </c>
      <c r="B7" s="8" t="s">
        <v>656</v>
      </c>
      <c r="C7" s="8" t="s">
        <v>200</v>
      </c>
      <c r="D7" s="13">
        <f>E7*1.1275</f>
        <v>496.1</v>
      </c>
      <c r="E7" s="10">
        <v>440</v>
      </c>
      <c r="F7" s="29"/>
    </row>
    <row r="8" s="1" customFormat="1" ht="15" customHeight="1" outlineLevel="1" spans="1:6">
      <c r="A8" s="8">
        <v>4</v>
      </c>
      <c r="B8" s="8" t="s">
        <v>657</v>
      </c>
      <c r="C8" s="8" t="s">
        <v>200</v>
      </c>
      <c r="D8" s="13">
        <f>E8*1.1275</f>
        <v>529.925</v>
      </c>
      <c r="E8" s="10">
        <v>470</v>
      </c>
      <c r="F8" s="29"/>
    </row>
    <row r="9" s="1" customFormat="1" ht="15" customHeight="1" outlineLevel="1" spans="1:6">
      <c r="A9" s="8">
        <v>5</v>
      </c>
      <c r="B9" s="8" t="s">
        <v>658</v>
      </c>
      <c r="C9" s="16" t="s">
        <v>706</v>
      </c>
      <c r="D9" s="13">
        <f>E9*1.1275</f>
        <v>575.025</v>
      </c>
      <c r="E9" s="10">
        <v>510</v>
      </c>
      <c r="F9" s="29"/>
    </row>
    <row r="10" s="1" customFormat="1" ht="15" customHeight="1" outlineLevel="1" spans="1:6">
      <c r="A10" s="18" t="s">
        <v>172</v>
      </c>
      <c r="B10" s="18"/>
      <c r="C10" s="18"/>
      <c r="D10" s="30"/>
      <c r="E10" s="10"/>
      <c r="F10" s="29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f>E11*1.1275</f>
        <v>586.3</v>
      </c>
      <c r="E11" s="10">
        <v>520</v>
      </c>
      <c r="F11" s="29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676.5</v>
      </c>
      <c r="E12" s="10">
        <v>600</v>
      </c>
      <c r="F12" s="29"/>
    </row>
    <row r="13" s="1" customFormat="1" ht="15" customHeight="1" outlineLevel="1" spans="1:6">
      <c r="A13" s="18" t="s">
        <v>194</v>
      </c>
      <c r="B13" s="18"/>
      <c r="C13" s="18"/>
      <c r="D13" s="30"/>
      <c r="E13" s="10"/>
      <c r="F13" s="29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f>E14*1.1275</f>
        <v>248.05</v>
      </c>
      <c r="E14" s="10">
        <v>220</v>
      </c>
      <c r="F14" s="29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484.825</v>
      </c>
      <c r="E15" s="10">
        <v>430</v>
      </c>
      <c r="F15" s="29"/>
    </row>
    <row r="16" s="1" customFormat="1" ht="15" customHeight="1" outlineLevel="1" spans="1:6">
      <c r="A16" s="12">
        <v>3</v>
      </c>
      <c r="B16" s="8" t="s">
        <v>675</v>
      </c>
      <c r="C16" s="8" t="s">
        <v>200</v>
      </c>
      <c r="D16" s="13">
        <f t="shared" ref="D16:D26" si="0">E16*1.0295</f>
        <v>51.475</v>
      </c>
      <c r="E16" s="10">
        <v>50</v>
      </c>
      <c r="F16" s="29"/>
    </row>
    <row r="17" s="1" customFormat="1" ht="15" customHeight="1" spans="1:6">
      <c r="A17" s="12">
        <v>4</v>
      </c>
      <c r="B17" s="8" t="s">
        <v>676</v>
      </c>
      <c r="C17" s="8" t="s">
        <v>200</v>
      </c>
      <c r="D17" s="13">
        <f t="shared" si="0"/>
        <v>72.065</v>
      </c>
      <c r="E17" s="10">
        <v>70</v>
      </c>
      <c r="F17" s="29"/>
    </row>
    <row r="18" s="1" customFormat="1" ht="15" customHeight="1" outlineLevel="1" spans="1:6">
      <c r="A18" s="12">
        <v>5</v>
      </c>
      <c r="B18" s="8" t="s">
        <v>677</v>
      </c>
      <c r="C18" s="8" t="s">
        <v>200</v>
      </c>
      <c r="D18" s="13">
        <f t="shared" si="0"/>
        <v>72.065</v>
      </c>
      <c r="E18" s="10">
        <v>70</v>
      </c>
      <c r="F18" s="29"/>
    </row>
    <row r="19" s="1" customFormat="1" ht="15" customHeight="1" outlineLevel="1" spans="1:6">
      <c r="A19" s="12">
        <v>6</v>
      </c>
      <c r="B19" s="8" t="s">
        <v>678</v>
      </c>
      <c r="C19" s="8" t="s">
        <v>200</v>
      </c>
      <c r="D19" s="13">
        <f t="shared" si="0"/>
        <v>66.9175</v>
      </c>
      <c r="E19" s="10">
        <v>65</v>
      </c>
      <c r="F19" s="29"/>
    </row>
    <row r="20" s="1" customFormat="1" ht="15" customHeight="1" outlineLevel="1" spans="1:6">
      <c r="A20" s="12">
        <v>7</v>
      </c>
      <c r="B20" s="8" t="s">
        <v>679</v>
      </c>
      <c r="C20" s="8" t="s">
        <v>200</v>
      </c>
      <c r="D20" s="13">
        <f t="shared" si="0"/>
        <v>66.9175</v>
      </c>
      <c r="E20" s="10">
        <v>65</v>
      </c>
      <c r="F20" s="29"/>
    </row>
    <row r="21" s="1" customFormat="1" ht="15" customHeight="1" outlineLevel="1" spans="1:6">
      <c r="A21" s="12">
        <v>8</v>
      </c>
      <c r="B21" s="8" t="s">
        <v>680</v>
      </c>
      <c r="C21" s="8" t="s">
        <v>200</v>
      </c>
      <c r="D21" s="13">
        <f t="shared" si="0"/>
        <v>66.9175</v>
      </c>
      <c r="E21" s="10">
        <v>65</v>
      </c>
      <c r="F21" s="29"/>
    </row>
    <row r="22" s="1" customFormat="1" ht="15" customHeight="1" outlineLevel="1" spans="1:6">
      <c r="A22" s="12">
        <v>9</v>
      </c>
      <c r="B22" s="8" t="s">
        <v>681</v>
      </c>
      <c r="C22" s="8" t="s">
        <v>200</v>
      </c>
      <c r="D22" s="13">
        <f t="shared" si="0"/>
        <v>82.36</v>
      </c>
      <c r="E22" s="10">
        <v>80</v>
      </c>
      <c r="F22" s="29"/>
    </row>
    <row r="23" s="1" customFormat="1" ht="15" customHeight="1" outlineLevel="1" spans="1:6">
      <c r="A23" s="12">
        <v>10</v>
      </c>
      <c r="B23" s="8" t="s">
        <v>682</v>
      </c>
      <c r="C23" s="8" t="s">
        <v>200</v>
      </c>
      <c r="D23" s="13">
        <f t="shared" si="0"/>
        <v>82.36</v>
      </c>
      <c r="E23" s="10">
        <v>80</v>
      </c>
      <c r="F23" s="29"/>
    </row>
    <row r="24" s="1" customFormat="1" ht="15" customHeight="1" outlineLevel="1" spans="1:6">
      <c r="A24" s="12">
        <v>11</v>
      </c>
      <c r="B24" s="8" t="s">
        <v>683</v>
      </c>
      <c r="C24" s="8" t="s">
        <v>200</v>
      </c>
      <c r="D24" s="13">
        <f t="shared" si="0"/>
        <v>82.36</v>
      </c>
      <c r="E24" s="10">
        <v>80</v>
      </c>
      <c r="F24" s="29"/>
    </row>
    <row r="25" ht="15" customHeight="1" spans="1:6">
      <c r="A25" s="12">
        <v>12</v>
      </c>
      <c r="B25" s="8" t="s">
        <v>684</v>
      </c>
      <c r="C25" s="8" t="s">
        <v>200</v>
      </c>
      <c r="D25" s="13">
        <f t="shared" si="0"/>
        <v>66.9175</v>
      </c>
      <c r="E25" s="10">
        <v>65</v>
      </c>
      <c r="F25" s="29"/>
    </row>
    <row r="26" ht="15" customHeight="1" spans="1:6">
      <c r="A26" s="12" t="s">
        <v>712</v>
      </c>
      <c r="B26" s="8" t="s">
        <v>694</v>
      </c>
      <c r="C26" s="8" t="s">
        <v>200</v>
      </c>
      <c r="D26" s="13">
        <f t="shared" si="0"/>
        <v>82.36</v>
      </c>
      <c r="E26" s="10">
        <v>80</v>
      </c>
      <c r="F26" s="29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workbookViewId="0">
      <selection activeCell="D7" sqref="D7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713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711</v>
      </c>
      <c r="E3" s="21" t="s">
        <v>651</v>
      </c>
    </row>
    <row r="4" s="1" customFormat="1" ht="14.25" customHeight="1" outlineLevel="1" spans="1:5">
      <c r="A4" s="16" t="s">
        <v>652</v>
      </c>
      <c r="B4" s="16"/>
      <c r="C4" s="16"/>
      <c r="D4" s="16"/>
      <c r="E4" s="16"/>
    </row>
    <row r="5" s="1" customFormat="1" ht="14.25" customHeight="1" outlineLevel="1" spans="1:7">
      <c r="A5" s="22">
        <v>1</v>
      </c>
      <c r="B5" s="23" t="s">
        <v>697</v>
      </c>
      <c r="C5" s="10" t="s">
        <v>179</v>
      </c>
      <c r="D5" s="10">
        <f>E5*1.1275</f>
        <v>428.45</v>
      </c>
      <c r="E5" s="10">
        <v>380</v>
      </c>
      <c r="F5" s="24"/>
      <c r="G5" s="25"/>
    </row>
    <row r="6" s="1" customFormat="1" ht="14.25" customHeight="1" outlineLevel="1" spans="1:7">
      <c r="A6" s="22">
        <v>2</v>
      </c>
      <c r="B6" s="23" t="s">
        <v>698</v>
      </c>
      <c r="C6" s="10" t="s">
        <v>179</v>
      </c>
      <c r="D6" s="10">
        <f>E6*1.1275</f>
        <v>451</v>
      </c>
      <c r="E6" s="10">
        <v>400</v>
      </c>
      <c r="F6" s="24"/>
      <c r="G6" s="25"/>
    </row>
    <row r="7" s="1" customFormat="1" ht="14.25" customHeight="1" outlineLevel="1" spans="1:7">
      <c r="A7" s="22">
        <v>3</v>
      </c>
      <c r="B7" s="23" t="s">
        <v>699</v>
      </c>
      <c r="C7" s="10" t="s">
        <v>179</v>
      </c>
      <c r="D7" s="10">
        <f>E7*1.1275</f>
        <v>473.55</v>
      </c>
      <c r="E7" s="10">
        <v>420</v>
      </c>
      <c r="F7" s="24"/>
      <c r="G7" s="25"/>
    </row>
    <row r="8" s="1" customFormat="1" ht="14.25" customHeight="1" outlineLevel="1" spans="1:7">
      <c r="A8" s="22">
        <v>4</v>
      </c>
      <c r="B8" s="23" t="s">
        <v>700</v>
      </c>
      <c r="C8" s="10" t="s">
        <v>179</v>
      </c>
      <c r="D8" s="10">
        <f>E8*1.1275</f>
        <v>496.1</v>
      </c>
      <c r="E8" s="10">
        <v>440</v>
      </c>
      <c r="F8" s="24"/>
      <c r="G8" s="25"/>
    </row>
    <row r="9" s="1" customFormat="1" ht="14.25" customHeight="1" outlineLevel="1" spans="1:7">
      <c r="A9" s="22">
        <v>5</v>
      </c>
      <c r="B9" s="23" t="s">
        <v>701</v>
      </c>
      <c r="C9" s="10" t="s">
        <v>179</v>
      </c>
      <c r="D9" s="10">
        <f>E9*1.1275</f>
        <v>518.65</v>
      </c>
      <c r="E9" s="10">
        <v>460</v>
      </c>
      <c r="F9" s="24"/>
      <c r="G9" s="25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4"/>
      <c r="G10" s="25"/>
    </row>
    <row r="11" s="1" customFormat="1" ht="14.25" customHeight="1" outlineLevel="1" spans="1:7">
      <c r="A11" s="22">
        <v>1</v>
      </c>
      <c r="B11" s="23" t="s">
        <v>173</v>
      </c>
      <c r="C11" s="10" t="s">
        <v>9</v>
      </c>
      <c r="D11" s="10">
        <f>E11*1.1275</f>
        <v>586.3</v>
      </c>
      <c r="E11" s="10">
        <v>520</v>
      </c>
      <c r="F11" s="24"/>
      <c r="G11" s="25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4"/>
      <c r="G12" s="25"/>
    </row>
    <row r="13" s="1" customFormat="1" ht="14.25" customHeight="1" outlineLevel="1" spans="1:7">
      <c r="A13" s="22">
        <v>1</v>
      </c>
      <c r="B13" s="23" t="s">
        <v>195</v>
      </c>
      <c r="C13" s="10" t="s">
        <v>179</v>
      </c>
      <c r="D13" s="10">
        <f>E13*1.1275</f>
        <v>281.875</v>
      </c>
      <c r="E13" s="10">
        <v>250</v>
      </c>
      <c r="F13" s="24"/>
      <c r="G13" s="25"/>
    </row>
    <row r="14" s="1" customFormat="1" ht="14.25" customHeight="1" outlineLevel="1" spans="1:7">
      <c r="A14" s="22">
        <v>2</v>
      </c>
      <c r="B14" s="23" t="s">
        <v>196</v>
      </c>
      <c r="C14" s="10" t="s">
        <v>197</v>
      </c>
      <c r="D14" s="10">
        <f>E14*1.1275</f>
        <v>541.2</v>
      </c>
      <c r="E14" s="10">
        <v>480</v>
      </c>
      <c r="F14" s="24"/>
      <c r="G14" s="25"/>
    </row>
    <row r="15" s="1" customFormat="1" ht="14.25" customHeight="1" outlineLevel="1" spans="1:7">
      <c r="A15" s="22">
        <v>3</v>
      </c>
      <c r="B15" s="23" t="s">
        <v>675</v>
      </c>
      <c r="C15" s="10" t="s">
        <v>179</v>
      </c>
      <c r="D15" s="10">
        <f>E15*1.0295</f>
        <v>92.655</v>
      </c>
      <c r="E15" s="10">
        <v>90</v>
      </c>
      <c r="F15" s="24"/>
      <c r="G15" s="25"/>
    </row>
    <row r="16" s="1" customFormat="1" ht="14.25" customHeight="1" outlineLevel="1" spans="1:7">
      <c r="A16" s="22">
        <v>4</v>
      </c>
      <c r="B16" s="23" t="s">
        <v>676</v>
      </c>
      <c r="C16" s="10" t="s">
        <v>200</v>
      </c>
      <c r="D16" s="10">
        <f t="shared" ref="D16:D34" si="0">E16*1.0295</f>
        <v>92.655</v>
      </c>
      <c r="E16" s="10">
        <v>90</v>
      </c>
      <c r="F16" s="24"/>
      <c r="G16" s="25"/>
    </row>
    <row r="17" s="1" customFormat="1" ht="14.25" customHeight="1" outlineLevel="1" spans="1:7">
      <c r="A17" s="22">
        <v>5</v>
      </c>
      <c r="B17" s="23" t="s">
        <v>677</v>
      </c>
      <c r="C17" s="10" t="s">
        <v>200</v>
      </c>
      <c r="D17" s="10">
        <f t="shared" si="0"/>
        <v>92.655</v>
      </c>
      <c r="E17" s="10">
        <v>90</v>
      </c>
      <c r="F17" s="24"/>
      <c r="G17" s="25"/>
    </row>
    <row r="18" s="1" customFormat="1" ht="14.25" customHeight="1" spans="1:7">
      <c r="A18" s="22">
        <v>6</v>
      </c>
      <c r="B18" s="23" t="s">
        <v>678</v>
      </c>
      <c r="C18" s="10" t="s">
        <v>179</v>
      </c>
      <c r="D18" s="10">
        <f t="shared" si="0"/>
        <v>82.36</v>
      </c>
      <c r="E18" s="10">
        <v>80</v>
      </c>
      <c r="F18" s="24"/>
      <c r="G18" s="25"/>
    </row>
    <row r="19" s="1" customFormat="1" ht="14.25" customHeight="1" outlineLevel="1" spans="1:7">
      <c r="A19" s="22">
        <v>7</v>
      </c>
      <c r="B19" s="23" t="s">
        <v>679</v>
      </c>
      <c r="C19" s="10" t="s">
        <v>179</v>
      </c>
      <c r="D19" s="10">
        <f t="shared" si="0"/>
        <v>82.36</v>
      </c>
      <c r="E19" s="10">
        <v>80</v>
      </c>
      <c r="F19" s="24"/>
      <c r="G19" s="25"/>
    </row>
    <row r="20" s="1" customFormat="1" ht="14.25" customHeight="1" outlineLevel="1" spans="1:7">
      <c r="A20" s="22">
        <v>8</v>
      </c>
      <c r="B20" s="23" t="s">
        <v>680</v>
      </c>
      <c r="C20" s="10" t="s">
        <v>179</v>
      </c>
      <c r="D20" s="10">
        <f t="shared" si="0"/>
        <v>82.36</v>
      </c>
      <c r="E20" s="10">
        <v>80</v>
      </c>
      <c r="F20" s="24"/>
      <c r="G20" s="25"/>
    </row>
    <row r="21" s="1" customFormat="1" ht="14.25" customHeight="1" outlineLevel="1" spans="1:7">
      <c r="A21" s="22">
        <v>9</v>
      </c>
      <c r="B21" s="23" t="s">
        <v>681</v>
      </c>
      <c r="C21" s="10" t="s">
        <v>179</v>
      </c>
      <c r="D21" s="10">
        <f t="shared" si="0"/>
        <v>82.36</v>
      </c>
      <c r="E21" s="10">
        <v>80</v>
      </c>
      <c r="F21" s="24"/>
      <c r="G21" s="25"/>
    </row>
    <row r="22" s="1" customFormat="1" ht="14.25" customHeight="1" outlineLevel="1" spans="1:7">
      <c r="A22" s="22">
        <v>10</v>
      </c>
      <c r="B22" s="23" t="s">
        <v>682</v>
      </c>
      <c r="C22" s="10" t="s">
        <v>179</v>
      </c>
      <c r="D22" s="10">
        <f t="shared" si="0"/>
        <v>82.36</v>
      </c>
      <c r="E22" s="10">
        <v>80</v>
      </c>
      <c r="F22" s="24"/>
      <c r="G22" s="25"/>
    </row>
    <row r="23" s="1" customFormat="1" ht="14.25" customHeight="1" outlineLevel="1" spans="1:7">
      <c r="A23" s="22">
        <v>11</v>
      </c>
      <c r="B23" s="23" t="s">
        <v>683</v>
      </c>
      <c r="C23" s="10" t="s">
        <v>179</v>
      </c>
      <c r="D23" s="10">
        <f t="shared" si="0"/>
        <v>82.36</v>
      </c>
      <c r="E23" s="10">
        <v>80</v>
      </c>
      <c r="F23" s="24"/>
      <c r="G23" s="25"/>
    </row>
    <row r="24" s="1" customFormat="1" ht="14.25" customHeight="1" outlineLevel="1" spans="1:7">
      <c r="A24" s="22">
        <v>12</v>
      </c>
      <c r="B24" s="23" t="s">
        <v>684</v>
      </c>
      <c r="C24" s="10" t="s">
        <v>179</v>
      </c>
      <c r="D24" s="10">
        <f t="shared" si="0"/>
        <v>82.36</v>
      </c>
      <c r="E24" s="10">
        <v>80</v>
      </c>
      <c r="F24" s="24"/>
      <c r="G24" s="25"/>
    </row>
    <row r="25" s="1" customFormat="1" ht="14.25" customHeight="1" outlineLevel="1" spans="1:7">
      <c r="A25" s="22">
        <v>13</v>
      </c>
      <c r="B25" s="23" t="s">
        <v>685</v>
      </c>
      <c r="C25" s="10" t="s">
        <v>179</v>
      </c>
      <c r="D25" s="10">
        <f t="shared" si="0"/>
        <v>82.36</v>
      </c>
      <c r="E25" s="10">
        <v>80</v>
      </c>
      <c r="F25" s="24"/>
      <c r="G25" s="25"/>
    </row>
    <row r="26" s="1" customFormat="1" ht="14.25" customHeight="1" outlineLevel="1" spans="1:7">
      <c r="A26" s="22">
        <v>14</v>
      </c>
      <c r="B26" s="23" t="s">
        <v>686</v>
      </c>
      <c r="C26" s="10" t="s">
        <v>179</v>
      </c>
      <c r="D26" s="10">
        <f t="shared" si="0"/>
        <v>82.36</v>
      </c>
      <c r="E26" s="10">
        <v>80</v>
      </c>
      <c r="F26" s="24"/>
      <c r="G26" s="25"/>
    </row>
    <row r="27" s="1" customFormat="1" ht="14.25" customHeight="1" outlineLevel="1" spans="1:7">
      <c r="A27" s="22">
        <v>15</v>
      </c>
      <c r="B27" s="23" t="s">
        <v>687</v>
      </c>
      <c r="C27" s="10" t="s">
        <v>179</v>
      </c>
      <c r="D27" s="10">
        <f t="shared" si="0"/>
        <v>82.36</v>
      </c>
      <c r="E27" s="10">
        <v>80</v>
      </c>
      <c r="F27" s="24"/>
      <c r="G27" s="25"/>
    </row>
    <row r="28" s="1" customFormat="1" ht="14.25" customHeight="1" outlineLevel="1" spans="1:7">
      <c r="A28" s="22">
        <v>16</v>
      </c>
      <c r="B28" s="23" t="s">
        <v>688</v>
      </c>
      <c r="C28" s="10" t="s">
        <v>179</v>
      </c>
      <c r="D28" s="10">
        <f t="shared" si="0"/>
        <v>82.36</v>
      </c>
      <c r="E28" s="10">
        <v>80</v>
      </c>
      <c r="F28" s="24"/>
      <c r="G28" s="25"/>
    </row>
    <row r="29" s="1" customFormat="1" ht="14.25" customHeight="1" outlineLevel="1" spans="1:7">
      <c r="A29" s="22">
        <v>17</v>
      </c>
      <c r="B29" s="23" t="s">
        <v>689</v>
      </c>
      <c r="C29" s="10" t="s">
        <v>179</v>
      </c>
      <c r="D29" s="10">
        <f t="shared" si="0"/>
        <v>82.36</v>
      </c>
      <c r="E29" s="10">
        <v>80</v>
      </c>
      <c r="F29" s="24"/>
      <c r="G29" s="25"/>
    </row>
    <row r="30" s="1" customFormat="1" ht="14.25" customHeight="1" outlineLevel="1" spans="1:7">
      <c r="A30" s="22">
        <v>18</v>
      </c>
      <c r="B30" s="23" t="s">
        <v>690</v>
      </c>
      <c r="C30" s="10" t="s">
        <v>179</v>
      </c>
      <c r="D30" s="10">
        <f t="shared" si="0"/>
        <v>82.36</v>
      </c>
      <c r="E30" s="10">
        <v>80</v>
      </c>
      <c r="F30" s="24"/>
      <c r="G30" s="25"/>
    </row>
    <row r="31" s="1" customFormat="1" ht="14.25" customHeight="1" outlineLevel="1" spans="1:7">
      <c r="A31" s="22">
        <v>19</v>
      </c>
      <c r="B31" s="23" t="s">
        <v>691</v>
      </c>
      <c r="C31" s="10" t="s">
        <v>179</v>
      </c>
      <c r="D31" s="10">
        <f t="shared" si="0"/>
        <v>82.36</v>
      </c>
      <c r="E31" s="10">
        <v>80</v>
      </c>
      <c r="F31" s="24"/>
      <c r="G31" s="25"/>
    </row>
    <row r="32" s="1" customFormat="1" ht="14.25" customHeight="1" outlineLevel="1" spans="1:7">
      <c r="A32" s="22">
        <v>20</v>
      </c>
      <c r="B32" s="23" t="s">
        <v>692</v>
      </c>
      <c r="C32" s="10" t="s">
        <v>179</v>
      </c>
      <c r="D32" s="10">
        <f t="shared" si="0"/>
        <v>82.36</v>
      </c>
      <c r="E32" s="10">
        <v>80</v>
      </c>
      <c r="F32" s="24"/>
      <c r="G32" s="25"/>
    </row>
    <row r="33" s="1" customFormat="1" ht="14.25" customHeight="1" outlineLevel="1" spans="1:7">
      <c r="A33" s="22">
        <v>21</v>
      </c>
      <c r="B33" s="23" t="s">
        <v>693</v>
      </c>
      <c r="C33" s="10" t="s">
        <v>179</v>
      </c>
      <c r="D33" s="10">
        <f t="shared" si="0"/>
        <v>82.36</v>
      </c>
      <c r="E33" s="10">
        <v>80</v>
      </c>
      <c r="F33" s="24"/>
      <c r="G33" s="25"/>
    </row>
    <row r="34" ht="14.25" customHeight="1" outlineLevel="1" spans="1:7">
      <c r="A34" s="22">
        <v>22</v>
      </c>
      <c r="B34" s="23" t="s">
        <v>694</v>
      </c>
      <c r="C34" s="10" t="s">
        <v>179</v>
      </c>
      <c r="D34" s="10">
        <f t="shared" si="0"/>
        <v>56.6225</v>
      </c>
      <c r="E34" s="10">
        <v>55</v>
      </c>
      <c r="F34" s="24"/>
      <c r="G34" s="25"/>
    </row>
    <row r="35" ht="14.25" customHeight="1" outlineLevel="1" spans="1:1">
      <c r="A35" s="26"/>
    </row>
    <row r="36" ht="14.25" customHeight="1" outlineLevel="1" spans="3:3">
      <c r="C36" s="26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E42"/>
  <sheetViews>
    <sheetView workbookViewId="0">
      <selection activeCell="J19" sqref="J19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714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4.25" customHeight="1" outlineLevel="1" spans="1:5">
      <c r="A4" s="18" t="s">
        <v>652</v>
      </c>
      <c r="B4" s="18"/>
      <c r="C4" s="18"/>
      <c r="D4" s="19"/>
      <c r="E4" s="19"/>
    </row>
    <row r="5" s="1" customFormat="1" ht="14.25" customHeight="1" outlineLevel="1" spans="1:5">
      <c r="A5" s="8">
        <v>2</v>
      </c>
      <c r="B5" s="9" t="s">
        <v>653</v>
      </c>
      <c r="C5" s="8" t="s">
        <v>179</v>
      </c>
      <c r="D5" s="20">
        <f>E5*1.1275</f>
        <v>399.135</v>
      </c>
      <c r="E5" s="20">
        <v>354</v>
      </c>
    </row>
    <row r="6" s="1" customFormat="1" ht="14.25" customHeight="1" outlineLevel="1" spans="1:5">
      <c r="A6" s="8">
        <v>3</v>
      </c>
      <c r="B6" s="9" t="s">
        <v>654</v>
      </c>
      <c r="C6" s="8" t="s">
        <v>179</v>
      </c>
      <c r="D6" s="20">
        <f t="shared" ref="D5:D11" si="0">E6*1.1275</f>
        <v>423.94</v>
      </c>
      <c r="E6" s="20">
        <v>376</v>
      </c>
    </row>
    <row r="7" s="1" customFormat="1" ht="14.25" customHeight="1" outlineLevel="1" spans="1:5">
      <c r="A7" s="8">
        <v>4</v>
      </c>
      <c r="B7" s="9" t="s">
        <v>655</v>
      </c>
      <c r="C7" s="8" t="s">
        <v>179</v>
      </c>
      <c r="D7" s="20">
        <f t="shared" si="0"/>
        <v>449.8725</v>
      </c>
      <c r="E7" s="20">
        <v>399</v>
      </c>
    </row>
    <row r="8" s="1" customFormat="1" ht="14.25" customHeight="1" outlineLevel="1" spans="1:5">
      <c r="A8" s="8">
        <v>5</v>
      </c>
      <c r="B8" s="9" t="s">
        <v>656</v>
      </c>
      <c r="C8" s="8" t="s">
        <v>179</v>
      </c>
      <c r="D8" s="20">
        <f t="shared" si="0"/>
        <v>483.6975</v>
      </c>
      <c r="E8" s="20">
        <v>429</v>
      </c>
    </row>
    <row r="9" s="1" customFormat="1" ht="14.25" customHeight="1" outlineLevel="1" spans="1:5">
      <c r="A9" s="8">
        <v>6</v>
      </c>
      <c r="B9" s="9" t="s">
        <v>657</v>
      </c>
      <c r="C9" s="8" t="s">
        <v>179</v>
      </c>
      <c r="D9" s="20">
        <f t="shared" si="0"/>
        <v>520.905</v>
      </c>
      <c r="E9" s="20">
        <v>462</v>
      </c>
    </row>
    <row r="10" s="1" customFormat="1" ht="14.25" customHeight="1" outlineLevel="1" spans="1:5">
      <c r="A10" s="8">
        <v>7</v>
      </c>
      <c r="B10" s="9" t="s">
        <v>658</v>
      </c>
      <c r="C10" s="8" t="s">
        <v>179</v>
      </c>
      <c r="D10" s="20">
        <f t="shared" si="0"/>
        <v>555.8575</v>
      </c>
      <c r="E10" s="20">
        <v>493</v>
      </c>
    </row>
    <row r="11" s="1" customFormat="1" ht="14.25" customHeight="1" outlineLevel="1" spans="1:5">
      <c r="A11" s="8">
        <v>8</v>
      </c>
      <c r="B11" s="9" t="s">
        <v>707</v>
      </c>
      <c r="C11" s="8" t="s">
        <v>179</v>
      </c>
      <c r="D11" s="20">
        <f t="shared" si="0"/>
        <v>617.87</v>
      </c>
      <c r="E11" s="20">
        <v>548</v>
      </c>
    </row>
    <row r="12" s="1" customFormat="1" ht="14.25" customHeight="1" outlineLevel="1" spans="1:5">
      <c r="A12" s="18" t="s">
        <v>172</v>
      </c>
      <c r="B12" s="18"/>
      <c r="C12" s="18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8" t="s">
        <v>194</v>
      </c>
      <c r="B15" s="18"/>
      <c r="C15" s="18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675</v>
      </c>
      <c r="C18" s="8" t="s">
        <v>179</v>
      </c>
      <c r="D18" s="10">
        <f t="shared" ref="D18:D23" si="1">E18*1.0295</f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676</v>
      </c>
      <c r="C19" s="8" t="s">
        <v>200</v>
      </c>
      <c r="D19" s="10">
        <f t="shared" si="1"/>
        <v>123.54</v>
      </c>
      <c r="E19" s="10">
        <v>120</v>
      </c>
    </row>
    <row r="20" s="1" customFormat="1" ht="14.25" customHeight="1" spans="1:5">
      <c r="A20" s="12">
        <v>5</v>
      </c>
      <c r="B20" s="9" t="s">
        <v>677</v>
      </c>
      <c r="C20" s="8" t="s">
        <v>200</v>
      </c>
      <c r="D20" s="10">
        <f t="shared" si="1"/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678</v>
      </c>
      <c r="C21" s="8" t="s">
        <v>179</v>
      </c>
      <c r="D21" s="10">
        <f t="shared" si="1"/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679</v>
      </c>
      <c r="C22" s="8" t="s">
        <v>179</v>
      </c>
      <c r="D22" s="10">
        <f t="shared" si="1"/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680</v>
      </c>
      <c r="C23" s="8" t="s">
        <v>179</v>
      </c>
      <c r="D23" s="10">
        <f t="shared" si="1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681</v>
      </c>
      <c r="C24" s="8" t="s">
        <v>179</v>
      </c>
      <c r="D24" s="10">
        <f t="shared" ref="D19:D37" si="2">E24*1.0295</f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682</v>
      </c>
      <c r="C25" s="8" t="s">
        <v>179</v>
      </c>
      <c r="D25" s="10">
        <f t="shared" si="2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683</v>
      </c>
      <c r="C26" s="8" t="s">
        <v>179</v>
      </c>
      <c r="D26" s="10">
        <f t="shared" si="2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684</v>
      </c>
      <c r="C27" s="8" t="s">
        <v>179</v>
      </c>
      <c r="D27" s="10">
        <f t="shared" si="2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685</v>
      </c>
      <c r="C28" s="8" t="s">
        <v>179</v>
      </c>
      <c r="D28" s="10">
        <f t="shared" si="2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686</v>
      </c>
      <c r="C29" s="8" t="s">
        <v>179</v>
      </c>
      <c r="D29" s="10">
        <f t="shared" si="2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687</v>
      </c>
      <c r="C30" s="8" t="s">
        <v>179</v>
      </c>
      <c r="D30" s="10">
        <f t="shared" si="2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688</v>
      </c>
      <c r="C31" s="8" t="s">
        <v>179</v>
      </c>
      <c r="D31" s="10">
        <f t="shared" si="2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689</v>
      </c>
      <c r="C32" s="8" t="s">
        <v>179</v>
      </c>
      <c r="D32" s="10">
        <f t="shared" si="2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690</v>
      </c>
      <c r="C33" s="8" t="s">
        <v>179</v>
      </c>
      <c r="D33" s="10">
        <f t="shared" si="2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691</v>
      </c>
      <c r="C34" s="8" t="s">
        <v>179</v>
      </c>
      <c r="D34" s="10">
        <f t="shared" si="2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692</v>
      </c>
      <c r="C35" s="8" t="s">
        <v>179</v>
      </c>
      <c r="D35" s="10">
        <f t="shared" si="2"/>
        <v>77.2125</v>
      </c>
      <c r="E35" s="10">
        <v>75</v>
      </c>
    </row>
    <row r="36" ht="14.25" customHeight="1" outlineLevel="1" spans="1:5">
      <c r="A36" s="12">
        <v>21</v>
      </c>
      <c r="B36" s="9" t="s">
        <v>693</v>
      </c>
      <c r="C36" s="8" t="s">
        <v>179</v>
      </c>
      <c r="D36" s="10">
        <f t="shared" si="2"/>
        <v>77.2125</v>
      </c>
      <c r="E36" s="10">
        <v>75</v>
      </c>
    </row>
    <row r="37" ht="14.25" customHeight="1" outlineLevel="1" spans="1:5">
      <c r="A37" s="12">
        <v>22</v>
      </c>
      <c r="B37" s="9" t="s">
        <v>694</v>
      </c>
      <c r="C37" s="8" t="s">
        <v>179</v>
      </c>
      <c r="D37" s="10">
        <f t="shared" si="2"/>
        <v>46.3275</v>
      </c>
      <c r="E37" s="13">
        <v>45</v>
      </c>
    </row>
    <row r="38" ht="14.25" customHeight="1" outlineLevel="1" spans="1:5">
      <c r="A38" s="12" t="s">
        <v>715</v>
      </c>
      <c r="B38" s="9" t="s">
        <v>716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tabSelected="1" workbookViewId="0">
      <selection activeCell="H8" sqref="H8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717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650</v>
      </c>
      <c r="E3" s="7" t="s">
        <v>651</v>
      </c>
    </row>
    <row r="4" s="1" customFormat="1" ht="15" customHeight="1" outlineLevel="1" spans="1:5">
      <c r="A4" s="8" t="s">
        <v>652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653</v>
      </c>
      <c r="C5" s="8" t="s">
        <v>200</v>
      </c>
      <c r="D5" s="10">
        <v>564</v>
      </c>
      <c r="E5" s="10">
        <f t="shared" ref="E5:E10" si="0">D5/1.1275</f>
        <v>500.221729490022</v>
      </c>
      <c r="G5" s="11"/>
    </row>
    <row r="6" s="1" customFormat="1" ht="15" customHeight="1" outlineLevel="1" spans="1:7">
      <c r="A6" s="8">
        <v>2</v>
      </c>
      <c r="B6" s="9" t="s">
        <v>654</v>
      </c>
      <c r="C6" s="8" t="s">
        <v>200</v>
      </c>
      <c r="D6" s="10">
        <v>598</v>
      </c>
      <c r="E6" s="10">
        <f t="shared" si="0"/>
        <v>530.376940133038</v>
      </c>
      <c r="G6" s="11"/>
    </row>
    <row r="7" s="1" customFormat="1" ht="15" customHeight="1" outlineLevel="1" spans="1:7">
      <c r="A7" s="8">
        <v>3</v>
      </c>
      <c r="B7" s="9" t="s">
        <v>655</v>
      </c>
      <c r="C7" s="8" t="s">
        <v>200</v>
      </c>
      <c r="D7" s="10">
        <v>628</v>
      </c>
      <c r="E7" s="10">
        <f t="shared" si="0"/>
        <v>556.984478935698</v>
      </c>
      <c r="G7" s="11"/>
    </row>
    <row r="8" s="1" customFormat="1" ht="15" customHeight="1" outlineLevel="1" spans="1:7">
      <c r="A8" s="8">
        <v>4</v>
      </c>
      <c r="B8" s="9" t="s">
        <v>656</v>
      </c>
      <c r="C8" s="8" t="s">
        <v>200</v>
      </c>
      <c r="D8" s="10">
        <v>657</v>
      </c>
      <c r="E8" s="10">
        <f t="shared" si="0"/>
        <v>582.705099778271</v>
      </c>
      <c r="G8" s="11"/>
    </row>
    <row r="9" s="1" customFormat="1" ht="15" customHeight="1" outlineLevel="1" spans="1:7">
      <c r="A9" s="8">
        <v>5</v>
      </c>
      <c r="B9" s="9" t="s">
        <v>657</v>
      </c>
      <c r="C9" s="8" t="s">
        <v>200</v>
      </c>
      <c r="D9" s="10">
        <v>687</v>
      </c>
      <c r="E9" s="10">
        <f t="shared" si="0"/>
        <v>609.312638580931</v>
      </c>
      <c r="G9" s="11"/>
    </row>
    <row r="10" s="1" customFormat="1" ht="15" customHeight="1" outlineLevel="1" spans="1:5">
      <c r="A10" s="8">
        <v>6</v>
      </c>
      <c r="B10" s="9" t="s">
        <v>658</v>
      </c>
      <c r="C10" s="8" t="s">
        <v>200</v>
      </c>
      <c r="D10" s="10">
        <v>716</v>
      </c>
      <c r="E10" s="10">
        <f t="shared" si="0"/>
        <v>635.033259423503</v>
      </c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f>E12*1.1275</f>
        <v>666.3525</v>
      </c>
      <c r="E12" s="10">
        <v>591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f>E13*1.1275</f>
        <v>768.955</v>
      </c>
      <c r="E13" s="10">
        <v>682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410.41</v>
      </c>
      <c r="E15" s="13">
        <v>364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1021.52</v>
      </c>
      <c r="E16" s="13">
        <v>906</v>
      </c>
      <c r="G16" s="14"/>
    </row>
    <row r="17" spans="1:7">
      <c r="A17" s="12">
        <v>3</v>
      </c>
      <c r="B17" s="15" t="s">
        <v>675</v>
      </c>
      <c r="C17" s="16" t="s">
        <v>674</v>
      </c>
      <c r="D17" s="17">
        <v>147.2185</v>
      </c>
      <c r="E17" s="17">
        <v>143</v>
      </c>
      <c r="G17" s="14"/>
    </row>
    <row r="18" spans="1:7">
      <c r="A18" s="12">
        <v>4</v>
      </c>
      <c r="B18" s="15" t="s">
        <v>676</v>
      </c>
      <c r="C18" s="16" t="s">
        <v>718</v>
      </c>
      <c r="D18" s="17">
        <v>147.2185</v>
      </c>
      <c r="E18" s="17">
        <v>143</v>
      </c>
      <c r="G18" s="14"/>
    </row>
    <row r="19" spans="1:7">
      <c r="A19" s="12">
        <v>5</v>
      </c>
      <c r="B19" s="15" t="s">
        <v>677</v>
      </c>
      <c r="C19" s="16" t="s">
        <v>718</v>
      </c>
      <c r="D19" s="17">
        <v>147.2185</v>
      </c>
      <c r="E19" s="17">
        <v>143</v>
      </c>
      <c r="G19" s="14"/>
    </row>
    <row r="20" spans="1:7">
      <c r="A20" s="12">
        <v>6</v>
      </c>
      <c r="B20" s="15" t="s">
        <v>678</v>
      </c>
      <c r="C20" s="16" t="s">
        <v>674</v>
      </c>
      <c r="D20" s="17">
        <v>136.9235</v>
      </c>
      <c r="E20" s="17">
        <v>133</v>
      </c>
      <c r="G20" s="14"/>
    </row>
    <row r="21" spans="1:7">
      <c r="A21" s="12">
        <v>7</v>
      </c>
      <c r="B21" s="15" t="s">
        <v>679</v>
      </c>
      <c r="C21" s="16" t="s">
        <v>674</v>
      </c>
      <c r="D21" s="17">
        <v>136.9235</v>
      </c>
      <c r="E21" s="17">
        <v>133</v>
      </c>
      <c r="G21" s="14"/>
    </row>
    <row r="22" spans="1:7">
      <c r="A22" s="12">
        <v>8</v>
      </c>
      <c r="B22" s="15" t="s">
        <v>680</v>
      </c>
      <c r="C22" s="16" t="s">
        <v>674</v>
      </c>
      <c r="D22" s="17">
        <v>136.9235</v>
      </c>
      <c r="E22" s="17">
        <v>133</v>
      </c>
      <c r="G22" s="14"/>
    </row>
    <row r="23" spans="1:7">
      <c r="A23" s="12">
        <v>9</v>
      </c>
      <c r="B23" s="15" t="s">
        <v>681</v>
      </c>
      <c r="C23" s="16" t="s">
        <v>674</v>
      </c>
      <c r="D23" s="17">
        <v>136.9235</v>
      </c>
      <c r="E23" s="17">
        <v>133</v>
      </c>
      <c r="G23" s="14"/>
    </row>
    <row r="24" spans="1:7">
      <c r="A24" s="12">
        <v>10</v>
      </c>
      <c r="B24" s="15" t="s">
        <v>682</v>
      </c>
      <c r="C24" s="16" t="s">
        <v>674</v>
      </c>
      <c r="D24" s="17">
        <v>136.9235</v>
      </c>
      <c r="E24" s="17">
        <v>133</v>
      </c>
      <c r="G24" s="14"/>
    </row>
    <row r="25" spans="1:7">
      <c r="A25" s="12">
        <v>11</v>
      </c>
      <c r="B25" s="15" t="s">
        <v>683</v>
      </c>
      <c r="C25" s="16" t="s">
        <v>674</v>
      </c>
      <c r="D25" s="17">
        <v>136.9235</v>
      </c>
      <c r="E25" s="17">
        <v>133</v>
      </c>
      <c r="G25" s="14"/>
    </row>
    <row r="26" spans="1:7">
      <c r="A26" s="12">
        <v>12</v>
      </c>
      <c r="B26" s="15" t="s">
        <v>684</v>
      </c>
      <c r="C26" s="16" t="s">
        <v>674</v>
      </c>
      <c r="D26" s="17">
        <v>147.2185</v>
      </c>
      <c r="E26" s="17">
        <v>143</v>
      </c>
      <c r="G26" s="14"/>
    </row>
    <row r="27" spans="1:7">
      <c r="A27" s="12">
        <v>13</v>
      </c>
      <c r="B27" s="15" t="s">
        <v>685</v>
      </c>
      <c r="C27" s="16" t="s">
        <v>674</v>
      </c>
      <c r="D27" s="17">
        <v>147.2185</v>
      </c>
      <c r="E27" s="17">
        <v>143</v>
      </c>
      <c r="G27" s="14"/>
    </row>
    <row r="28" spans="1:7">
      <c r="A28" s="12">
        <v>14</v>
      </c>
      <c r="B28" s="15" t="s">
        <v>686</v>
      </c>
      <c r="C28" s="16" t="s">
        <v>674</v>
      </c>
      <c r="D28" s="17">
        <v>147.2185</v>
      </c>
      <c r="E28" s="17">
        <v>143</v>
      </c>
      <c r="G28" s="14"/>
    </row>
    <row r="29" spans="1:7">
      <c r="A29" s="12">
        <v>15</v>
      </c>
      <c r="B29" s="15" t="s">
        <v>687</v>
      </c>
      <c r="C29" s="16" t="s">
        <v>674</v>
      </c>
      <c r="D29" s="17">
        <v>147.2185</v>
      </c>
      <c r="E29" s="17">
        <v>143</v>
      </c>
      <c r="G29" s="14"/>
    </row>
    <row r="30" spans="1:7">
      <c r="A30" s="12">
        <v>16</v>
      </c>
      <c r="B30" s="15" t="s">
        <v>688</v>
      </c>
      <c r="C30" s="16" t="s">
        <v>674</v>
      </c>
      <c r="D30" s="17">
        <v>147.2185</v>
      </c>
      <c r="E30" s="17">
        <v>143</v>
      </c>
      <c r="G30" s="14"/>
    </row>
    <row r="31" spans="1:7">
      <c r="A31" s="12">
        <v>17</v>
      </c>
      <c r="B31" s="15" t="s">
        <v>689</v>
      </c>
      <c r="C31" s="16" t="s">
        <v>674</v>
      </c>
      <c r="D31" s="17">
        <v>147.2185</v>
      </c>
      <c r="E31" s="17">
        <v>143</v>
      </c>
      <c r="G31" s="14"/>
    </row>
    <row r="32" spans="1:7">
      <c r="A32" s="12">
        <v>18</v>
      </c>
      <c r="B32" s="15" t="s">
        <v>690</v>
      </c>
      <c r="C32" s="16" t="s">
        <v>674</v>
      </c>
      <c r="D32" s="17">
        <v>147.2185</v>
      </c>
      <c r="E32" s="17">
        <v>143</v>
      </c>
      <c r="G32" s="14"/>
    </row>
    <row r="33" spans="1:7">
      <c r="A33" s="12">
        <v>19</v>
      </c>
      <c r="B33" s="15" t="s">
        <v>691</v>
      </c>
      <c r="C33" s="16" t="s">
        <v>674</v>
      </c>
      <c r="D33" s="17">
        <v>147.2185</v>
      </c>
      <c r="E33" s="17">
        <v>143</v>
      </c>
      <c r="G33" s="14"/>
    </row>
    <row r="34" spans="1:7">
      <c r="A34" s="12">
        <v>20</v>
      </c>
      <c r="B34" s="15" t="s">
        <v>692</v>
      </c>
      <c r="C34" s="16" t="s">
        <v>674</v>
      </c>
      <c r="D34" s="17">
        <v>147.2185</v>
      </c>
      <c r="E34" s="17">
        <v>143</v>
      </c>
      <c r="G34" s="14"/>
    </row>
    <row r="35" spans="1:7">
      <c r="A35" s="12">
        <v>21</v>
      </c>
      <c r="B35" s="15" t="s">
        <v>693</v>
      </c>
      <c r="C35" s="16" t="s">
        <v>674</v>
      </c>
      <c r="D35" s="17">
        <v>147.2185</v>
      </c>
      <c r="E35" s="17">
        <v>143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Time</cp:lastModifiedBy>
  <dcterms:created xsi:type="dcterms:W3CDTF">2020-07-05T16:17:00Z</dcterms:created>
  <cp:lastPrinted>2022-02-10T17:54:00Z</cp:lastPrinted>
  <dcterms:modified xsi:type="dcterms:W3CDTF">2026-04-07T11:27:39Z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  <property fmtid="{D5CDD505-2E9C-101B-9397-08002B2CF9AE}" pid="4" name="ICV">
    <vt:lpwstr>CDBC36ACD46C44FA9C92EDF46AEB032D_13</vt:lpwstr>
  </property>
</Properties>
</file>