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204" tabRatio="711"/>
  </bookViews>
  <sheets>
    <sheet name="和田市2月建材价格信息" sheetId="6" r:id="rId1"/>
    <sheet name="和田、洛浦、墨玉" sheetId="5" r:id="rId2"/>
    <sheet name="于田、民丰" sheetId="4" r:id="rId3"/>
    <sheet name="皮山县" sheetId="1" r:id="rId4"/>
    <sheet name="策勒县" sheetId="7" r:id="rId5"/>
    <sheet name="Sheet1" sheetId="8" r:id="rId6"/>
  </sheets>
  <definedNames>
    <definedName name="_xlnm.Print_Titles" localSheetId="4">策勒县!$3:$3</definedName>
    <definedName name="_xlnm.Print_Titles" localSheetId="1">和田、洛浦、墨玉!$3:$3</definedName>
    <definedName name="_xlnm.Print_Titles" localSheetId="0">和田市2月建材价格信息!$3:$3</definedName>
    <definedName name="_xlnm.Print_Titles" localSheetId="3">皮山县!$3:$3</definedName>
    <definedName name="_xlnm.Print_Titles" localSheetId="2">于田、民丰!$3:$3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<sst xmlns="http://schemas.openxmlformats.org/spreadsheetml/2006/main" count="7076" uniqueCount="876">
  <si>
    <t>附件1</t>
  </si>
  <si>
    <t>和田市2026年2月建设工程材料价格信息表</t>
  </si>
  <si>
    <t>序号</t>
  </si>
  <si>
    <t>材料名称及规格型号</t>
  </si>
  <si>
    <t>单位</t>
  </si>
  <si>
    <t>含税综合
信息价</t>
  </si>
  <si>
    <t>除税综合
信息价</t>
  </si>
  <si>
    <t>钢 材</t>
  </si>
  <si>
    <t>低碳热轧盘条（高线）HPB300 Φ6.5</t>
  </si>
  <si>
    <t>t</t>
  </si>
  <si>
    <t>低碳热轧盘条（高线）HPB300 Φ8</t>
  </si>
  <si>
    <t>低碳热轧盘条（高线）HPB300 Φ10</t>
  </si>
  <si>
    <t>低碳热轧盘条（高线）HPB300 Φ12</t>
  </si>
  <si>
    <t>低碳热轧盘条（高线）HPB300 Φ14</t>
  </si>
  <si>
    <t>低碳热轧盘条（高线）HPB300 Φ16</t>
  </si>
  <si>
    <t>热轧光圆钢筋 HPB300 Φ10</t>
  </si>
  <si>
    <t>热轧光圆钢筋 HPB300 Φ12</t>
  </si>
  <si>
    <t>热轧光圆钢筋 HPB300 Φ14</t>
  </si>
  <si>
    <t>热轧光圆钢筋 HPB300 Φ16</t>
  </si>
  <si>
    <t>热轧光圆钢筋 HPB300 Φ18</t>
  </si>
  <si>
    <t>热轧光圆钢筋 HPB300 Φ20</t>
  </si>
  <si>
    <t>热轧光圆钢筋 HPB300 Φ22</t>
  </si>
  <si>
    <t>热轧带肋钢筋 HRB400E Φ10</t>
  </si>
  <si>
    <t>热轧带肋钢筋 HRB400E Φ12</t>
  </si>
  <si>
    <t>热轧带肋钢筋 HRB400E Φ14</t>
  </si>
  <si>
    <t>热轧带肋钢筋 HRB400E Φ16</t>
  </si>
  <si>
    <t>热轧带肋钢筋 HRB400E Φ18</t>
  </si>
  <si>
    <t>热轧带肋钢筋 HRB400E Φ20</t>
  </si>
  <si>
    <t>热轧带肋钢筋 HRB400E Φ22</t>
  </si>
  <si>
    <t>热轧带肋钢筋 HRB400E Φ25</t>
  </si>
  <si>
    <t>热轧带肋钢筋 HRB400E Φ28</t>
  </si>
  <si>
    <t>热轧带肋钢筋 HRB400E Φ30</t>
  </si>
  <si>
    <t>热轧带肋钢筋 HRB400E Φ32</t>
  </si>
  <si>
    <t>热轧带肋钢筋 HRB400E Φ36以上</t>
  </si>
  <si>
    <t>热轧带肋钢筋 HRB500E Φ10</t>
  </si>
  <si>
    <t>热轧带肋钢筋 HRB500E Φ12</t>
  </si>
  <si>
    <t>热轧带肋钢筋 HRB500E Φ14</t>
  </si>
  <si>
    <t>热轧带肋钢筋 HRB500E Φ16</t>
  </si>
  <si>
    <t>热轧带肋钢筋 HRB500E Φ18</t>
  </si>
  <si>
    <t>热轧带肋钢筋 HRB500E Φ20</t>
  </si>
  <si>
    <t>热轧带肋钢筋 HRB500E Φ22</t>
  </si>
  <si>
    <t>热轧带肋钢筋 HRB500E Φ25</t>
  </si>
  <si>
    <t>热轧带肋钢筋 HRB500E Φ28</t>
  </si>
  <si>
    <t>热轧带肋钢筋 HRB500E Φ30</t>
  </si>
  <si>
    <t>热轧带肋钢筋 HRB500E Φ32</t>
  </si>
  <si>
    <t>热轧带肋钢筋 HRB500E Φ36以上</t>
  </si>
  <si>
    <t>带肋钢筋盘条 HRB400E Φ8</t>
  </si>
  <si>
    <t>带肋钢筋盘条 HRB400E Φ10-14</t>
  </si>
  <si>
    <t>带肋钢筋盘条 HRB500E Φ8</t>
  </si>
  <si>
    <t>带肋钢筋盘条 HRB500E Φ10-14</t>
  </si>
  <si>
    <t>冷轧带肋钢筋 Φ5</t>
  </si>
  <si>
    <t>冷轧带肋钢筋 Φ6</t>
  </si>
  <si>
    <t>冷轧带肋钢筋 Φ7</t>
  </si>
  <si>
    <t>冷轧带肋钢筋 Φ8</t>
  </si>
  <si>
    <t>冷轧带肋钢筋 Φ9</t>
  </si>
  <si>
    <t>冷轧带肋钢筋 Φ10</t>
  </si>
  <si>
    <t xml:space="preserve">  型  材</t>
  </si>
  <si>
    <t>热轧工字钢 I20a</t>
  </si>
  <si>
    <t>热轧工字钢 I25a</t>
  </si>
  <si>
    <t>热轧工字钢 I28a</t>
  </si>
  <si>
    <t>H型钢（窄翼缘）100*100*6*8</t>
  </si>
  <si>
    <t>H型钢（窄翼缘）150*150*7*10</t>
  </si>
  <si>
    <t>H型钢（宽翼缘）300*150*6.5*9</t>
  </si>
  <si>
    <t>H型钢（宽翼缘）300*300*10*15</t>
  </si>
  <si>
    <t>H型钢（宽翼缘）400*400*13*21</t>
  </si>
  <si>
    <t>H型钢（窄翼缘）700*300*13*24</t>
  </si>
  <si>
    <t>热轧槽钢 Q235 5</t>
  </si>
  <si>
    <t>热轧槽钢 Q235 8</t>
  </si>
  <si>
    <t>热轧槽钢 Q235 10</t>
  </si>
  <si>
    <t>热轧槽钢 Q235 12.6</t>
  </si>
  <si>
    <t>热轧槽钢 Q235 16a</t>
  </si>
  <si>
    <t>热轧槽钢 Q235 20</t>
  </si>
  <si>
    <t>热轧槽钢 Q235 28a</t>
  </si>
  <si>
    <t>热轧不等边角钢 Q235 63×40×4</t>
  </si>
  <si>
    <t>热轧不等边角钢 Q235 75×50×6</t>
  </si>
  <si>
    <t>热轧不等边角钢 Q235 80×50×6</t>
  </si>
  <si>
    <t>热轧不等边角钢 Q235 90×56×6</t>
  </si>
  <si>
    <t>热轧不等边角钢 Q235 100×60×10</t>
  </si>
  <si>
    <t>热轧不等边角钢 Q235 100×63×6</t>
  </si>
  <si>
    <t>热轧不等边角钢 Q235 100×63×8</t>
  </si>
  <si>
    <t>热轧不等边角钢 Q235 100×63×10</t>
  </si>
  <si>
    <t>热轧不等边角钢 Q235 100×75×10</t>
  </si>
  <si>
    <t>热轧不等边角钢 Q235 100×80×6</t>
  </si>
  <si>
    <t>热轧不等边角钢 Q235 100×80×7</t>
  </si>
  <si>
    <t>热轧不等边角钢 Q235 110×70×6</t>
  </si>
  <si>
    <t>热轧不等边角钢 Q235 110×70×8</t>
  </si>
  <si>
    <t>热轧不等边角钢 Q235 125×80×7</t>
  </si>
  <si>
    <t>热轧不等边角钢 Q235 125×80×8</t>
  </si>
  <si>
    <t>热轧不等边角钢 Q235 125×80×10</t>
  </si>
  <si>
    <t>热轧不等边角钢 Q235 140×90×10</t>
  </si>
  <si>
    <t>热轧不等边角钢 Q235 140×90×12</t>
  </si>
  <si>
    <t>热轧不等边角钢 Q235 160×100×10</t>
  </si>
  <si>
    <t>热轧不等边角钢 Q235 160×100×12</t>
  </si>
  <si>
    <t>热轧不等边角钢 Q235 180×110×10</t>
  </si>
  <si>
    <t>热轧不等边角钢 Q235 180×110×12</t>
  </si>
  <si>
    <t>热轧不等边角钢 Q235 200×125×12</t>
  </si>
  <si>
    <t>热轧等边角钢 Q235 20×3</t>
  </si>
  <si>
    <t>热轧等边角钢 Q235 25×3</t>
  </si>
  <si>
    <t>热轧等边角钢 Q235 25×4</t>
  </si>
  <si>
    <t>热轧等边角钢 Q235 30×3</t>
  </si>
  <si>
    <t>热轧等边角钢 Q235 30×4</t>
  </si>
  <si>
    <t>热轧等边角钢 Q235 32×4</t>
  </si>
  <si>
    <t>热轧等边角钢 Q235 32×6</t>
  </si>
  <si>
    <t>热轧等边角钢 Q235 35×4</t>
  </si>
  <si>
    <t>热轧等边角钢 Q235 36×4</t>
  </si>
  <si>
    <t>热轧等边角钢 Q235 40×3</t>
  </si>
  <si>
    <t>热轧等边角钢 Q235 40×4</t>
  </si>
  <si>
    <t>热轧等边角钢 Q235 40×5</t>
  </si>
  <si>
    <t>热轧等边角钢 Q235 45×4</t>
  </si>
  <si>
    <t>热轧等边角钢 Q235 45×5</t>
  </si>
  <si>
    <t>热轧等边角钢 Q235 45×6</t>
  </si>
  <si>
    <t>热轧等边角钢 Q235 50×4</t>
  </si>
  <si>
    <t>热轧等边角钢 Q235 50×5</t>
  </si>
  <si>
    <t>热轧等边角钢 Q235 50×6</t>
  </si>
  <si>
    <t>热轧等边角钢 Q235 56×5</t>
  </si>
  <si>
    <t>热轧等边角钢 Q235 56×6</t>
  </si>
  <si>
    <t>热轧等边角钢 Q235 56×8</t>
  </si>
  <si>
    <t>热轧等边角钢 Q235 63×5</t>
  </si>
  <si>
    <t>热轧等边角钢 Q235 63×6</t>
  </si>
  <si>
    <t>热轧等边角钢 Q235 70×5</t>
  </si>
  <si>
    <t>热轧等边角钢 Q235 70×6</t>
  </si>
  <si>
    <t>热轧等边角钢 Q235 75×5</t>
  </si>
  <si>
    <t>热轧等边角钢 Q235 75×6</t>
  </si>
  <si>
    <t>热轧等边角钢 Q235 75×8</t>
  </si>
  <si>
    <t>热轧等边角钢 Q235 80×5</t>
  </si>
  <si>
    <t>热轧等边角钢 Q235 80×6</t>
  </si>
  <si>
    <t>热轧等边角钢 Q235 80×7</t>
  </si>
  <si>
    <t>热轧等边角钢 Q235 90×6</t>
  </si>
  <si>
    <t>热轧等边角钢 Q235 90×8</t>
  </si>
  <si>
    <t>热轧等边角钢 Q235 90×10</t>
  </si>
  <si>
    <t>热轧等边角钢 Q235 100×7</t>
  </si>
  <si>
    <t>热轧等边角钢 Q235 100×10</t>
  </si>
  <si>
    <t>热轧等边角钢 Q235 100×16</t>
  </si>
  <si>
    <t>热轧等边角钢 Q235 110×8</t>
  </si>
  <si>
    <t>热轧等边角钢 Q235 125×14</t>
  </si>
  <si>
    <t>热轧扁钢 Q235 12×4</t>
  </si>
  <si>
    <t>热轧扁钢 Q235 14×3</t>
  </si>
  <si>
    <t>热轧扁钢 Q235 14×4</t>
  </si>
  <si>
    <t>热轧扁钢 Q235 14×5</t>
  </si>
  <si>
    <t>热轧扁钢 Q235 14×6</t>
  </si>
  <si>
    <t>热轧扁钢 Q235 16×4</t>
  </si>
  <si>
    <t>热轧扁钢 Q235 20×3</t>
  </si>
  <si>
    <t>热轧扁钢 Q235 20×4</t>
  </si>
  <si>
    <t>热轧扁钢 Q235 24×4</t>
  </si>
  <si>
    <t>热轧扁钢 Q235 25×3</t>
  </si>
  <si>
    <t>热轧扁钢 Q235 25×4</t>
  </si>
  <si>
    <t>热轧扁钢 Q235 25×5</t>
  </si>
  <si>
    <t>热轧扁钢 Q235 25×6</t>
  </si>
  <si>
    <t>热轧扁钢 Q235 30×3</t>
  </si>
  <si>
    <t>热轧扁钢 Q235 30×4</t>
  </si>
  <si>
    <t>热轧扁钢 Q235 30×5</t>
  </si>
  <si>
    <t>热轧扁钢 Q235 30×6</t>
  </si>
  <si>
    <t>热轧扁钢 Q235 32×4</t>
  </si>
  <si>
    <t>热轧扁钢 Q235 35×4</t>
  </si>
  <si>
    <t>热轧扁钢 Q235 36×6</t>
  </si>
  <si>
    <t>热轧扁钢 Q235 40×4</t>
  </si>
  <si>
    <t>热轧扁钢 Q235 40×5</t>
  </si>
  <si>
    <t>热轧扁钢 Q235 40×6</t>
  </si>
  <si>
    <t>热轧扁钢 Q235 45×4</t>
  </si>
  <si>
    <t>热轧扁钢 Q235 50×4</t>
  </si>
  <si>
    <t>热轧扁钢 Q235 50×5</t>
  </si>
  <si>
    <t>热轧扁钢 Q235 50×6</t>
  </si>
  <si>
    <t>热轧扁钢 Q235 60×6</t>
  </si>
  <si>
    <t>热轧扁钢 Q235 65×5</t>
  </si>
  <si>
    <t>热轧扁钢 Q235 70×4</t>
  </si>
  <si>
    <t>热轧扁钢 Q235 100×10</t>
  </si>
  <si>
    <t>冷轧普通钢板 Q235 δ1</t>
  </si>
  <si>
    <t>热轧普通钢板 Q235 δ1.5</t>
  </si>
  <si>
    <t>热轧普通钢板 Q235 δ2</t>
  </si>
  <si>
    <t>热轧普通钢板 Q235 δ3</t>
  </si>
  <si>
    <t>热轧普通钢板 Q235 δ4</t>
  </si>
  <si>
    <t>热轧普通钢板 Q235 δ5</t>
  </si>
  <si>
    <t>热轧普通钢板 Q235 δ6</t>
  </si>
  <si>
    <t>热轧普通钢板 Q235 δ8</t>
  </si>
  <si>
    <t>热轧普通钢板 Q235 δ10</t>
  </si>
  <si>
    <t>热轧普通钢板 Q235 δ12</t>
  </si>
  <si>
    <t>热轧普通钢板 Q235 δ14</t>
  </si>
  <si>
    <t>热轧普通钢板 Q235 δ16</t>
  </si>
  <si>
    <t>热轧普通钢板 Q235 δ18</t>
  </si>
  <si>
    <t>热轧普通钢板 Q235 δ20</t>
  </si>
  <si>
    <t>热轧普通钢板 Q235 δ24</t>
  </si>
  <si>
    <t>热轧普通钢板 Q235 δ25</t>
  </si>
  <si>
    <t>热轧普通钢板 Q235 δ28</t>
  </si>
  <si>
    <t>热轧普通钢板 Q235 δ30</t>
  </si>
  <si>
    <t>热轧普通钢板 Q235 δ35</t>
  </si>
  <si>
    <t>热轧普通钢板 Q235 δ40</t>
  </si>
  <si>
    <t>热轧普通钢板 Q235 δ42</t>
  </si>
  <si>
    <t>热轧普通钢板 Q235 δ45</t>
  </si>
  <si>
    <t>热轧普通钢板 Q235 δ50</t>
  </si>
  <si>
    <t>热轧普通钢板 Q235 δ60</t>
  </si>
  <si>
    <t>水泥</t>
  </si>
  <si>
    <t>181</t>
  </si>
  <si>
    <t>白水泥</t>
  </si>
  <si>
    <t>kg</t>
  </si>
  <si>
    <t>182</t>
  </si>
  <si>
    <t>普通硅酸盐水泥（R）42.5</t>
  </si>
  <si>
    <t>183</t>
  </si>
  <si>
    <t>普通硅酸盐水泥（R）52.5</t>
  </si>
  <si>
    <t>混凝土</t>
  </si>
  <si>
    <t>184</t>
  </si>
  <si>
    <t xml:space="preserve">商品混凝土C10 （泵送） </t>
  </si>
  <si>
    <r>
      <rPr>
        <sz val="11"/>
        <rFont val="宋体"/>
        <charset val="134"/>
      </rPr>
      <t>m</t>
    </r>
    <r>
      <rPr>
        <vertAlign val="superscript"/>
        <sz val="11"/>
        <color indexed="63"/>
        <rFont val="宋体"/>
        <charset val="134"/>
      </rPr>
      <t>3</t>
    </r>
  </si>
  <si>
    <t>185</t>
  </si>
  <si>
    <t xml:space="preserve">商品混凝土C15 （泵送） </t>
  </si>
  <si>
    <t>186</t>
  </si>
  <si>
    <t xml:space="preserve">商品混凝土C20 （泵送） </t>
  </si>
  <si>
    <t>187</t>
  </si>
  <si>
    <t xml:space="preserve">商品混凝土C25 （泵送） </t>
  </si>
  <si>
    <t>188</t>
  </si>
  <si>
    <t xml:space="preserve">商品混凝土C30 （泵送） </t>
  </si>
  <si>
    <t>189</t>
  </si>
  <si>
    <t xml:space="preserve">商品混凝土C35 （泵送） </t>
  </si>
  <si>
    <t>190</t>
  </si>
  <si>
    <t xml:space="preserve">商品混凝土C40 （泵送） </t>
  </si>
  <si>
    <t>191</t>
  </si>
  <si>
    <t xml:space="preserve">商品混凝土C45 （泵送） </t>
  </si>
  <si>
    <t>192</t>
  </si>
  <si>
    <t xml:space="preserve">商品混凝土C50 （泵送） </t>
  </si>
  <si>
    <t>193</t>
  </si>
  <si>
    <t xml:space="preserve">商品混凝土C55 （泵送） </t>
  </si>
  <si>
    <t>194</t>
  </si>
  <si>
    <t xml:space="preserve">商品混凝土C60 （泵送） </t>
  </si>
  <si>
    <t>195</t>
  </si>
  <si>
    <t>沥青混凝土  AC-13</t>
  </si>
  <si>
    <t>196</t>
  </si>
  <si>
    <t>沥青混凝土  AC-16</t>
  </si>
  <si>
    <t>197</t>
  </si>
  <si>
    <t>沥青混凝土  AC-20</t>
  </si>
  <si>
    <t>198</t>
  </si>
  <si>
    <t>沥青混凝土  AC-25</t>
  </si>
  <si>
    <t>199</t>
  </si>
  <si>
    <t>改性沥青混凝土 SMA-13 (掺聚酯0.22%；木质素0.3%)</t>
  </si>
  <si>
    <t>200</t>
  </si>
  <si>
    <t>改性沥青混凝土 SMA-16 (掺聚脂0.1%；木质素0.3%）</t>
  </si>
  <si>
    <t>201</t>
  </si>
  <si>
    <t>水泥稳定砂砾石基层    （5%水泥稳定砂砾）</t>
  </si>
  <si>
    <t>砖、砂石料、面砖</t>
  </si>
  <si>
    <t xml:space="preserve">加气混凝土砌块 </t>
  </si>
  <si>
    <r>
      <rPr>
        <sz val="11"/>
        <rFont val="宋体"/>
        <charset val="134"/>
      </rPr>
      <t>自保温砌块</t>
    </r>
    <r>
      <rPr>
        <sz val="10"/>
        <rFont val="宋体"/>
        <charset val="134"/>
      </rPr>
      <t>（干密度≤900kg/m3，抗压强度≥5.0MPa，
            严寒地区导热系数≤0.13〔W/（m·K）〕）</t>
    </r>
    <r>
      <rPr>
        <sz val="11"/>
        <rFont val="宋体"/>
        <charset val="134"/>
      </rPr>
      <t xml:space="preserve"> </t>
    </r>
  </si>
  <si>
    <t>多孔砖    （240*115*90）</t>
  </si>
  <si>
    <t>千块</t>
  </si>
  <si>
    <t>细砂</t>
  </si>
  <si>
    <t>中粗砂</t>
  </si>
  <si>
    <t>粗砂</t>
  </si>
  <si>
    <t>砾石</t>
  </si>
  <si>
    <t>砾石 10mm</t>
  </si>
  <si>
    <t>砾石 20mm</t>
  </si>
  <si>
    <t>砾石 40mm</t>
  </si>
  <si>
    <t xml:space="preserve">戈壁料 </t>
  </si>
  <si>
    <t>卵石</t>
  </si>
  <si>
    <t>陶粒空心砌块</t>
  </si>
  <si>
    <t>彩釉面砖</t>
  </si>
  <si>
    <r>
      <rPr>
        <sz val="11"/>
        <rFont val="宋体"/>
        <charset val="134"/>
      </rPr>
      <t>m</t>
    </r>
    <r>
      <rPr>
        <vertAlign val="superscript"/>
        <sz val="11"/>
        <color indexed="63"/>
        <rFont val="宋体"/>
        <charset val="134"/>
      </rPr>
      <t>2</t>
    </r>
  </si>
  <si>
    <t>卫生间等内墙瓷砖</t>
  </si>
  <si>
    <t>外墙面砖</t>
  </si>
  <si>
    <t>内墙面砖200*300</t>
  </si>
  <si>
    <t>地砖300*300</t>
  </si>
  <si>
    <t>地砖600*600</t>
  </si>
  <si>
    <t>地砖800*800</t>
  </si>
  <si>
    <t>水泥人行花砖</t>
  </si>
  <si>
    <t>大理石</t>
  </si>
  <si>
    <t>花岗岩</t>
  </si>
  <si>
    <t>火烧石</t>
  </si>
  <si>
    <t>门窗</t>
  </si>
  <si>
    <t>铝合金平开门（普通）</t>
  </si>
  <si>
    <t>铝合金推拉门（普通）</t>
  </si>
  <si>
    <t>铝合金地弹门（普通）</t>
  </si>
  <si>
    <t>60系列单框双玻塑钢平开窗（白色）</t>
  </si>
  <si>
    <t>60系列单框双玻塑钢平开窗（彩色）</t>
  </si>
  <si>
    <t>65系列单框双玻塑钢平开窗（白色）</t>
  </si>
  <si>
    <t>65系列单框双玻塑钢平开窗（彩色）</t>
  </si>
  <si>
    <t>65系列单框三玻塑钢平开窗（白色）</t>
  </si>
  <si>
    <t>65系列单框三玻塑钢平开窗（彩色）</t>
  </si>
  <si>
    <t>70系列单框双玻塑钢平开窗（白色）</t>
  </si>
  <si>
    <t>70系列单框三玻塑钢平开窗（白色）</t>
  </si>
  <si>
    <t>75系列单框双玻塑钢平开窗（白色）</t>
  </si>
  <si>
    <t>75系列单框三玻塑钢平开窗（白色）</t>
  </si>
  <si>
    <t>65系列单框双玻断桥隔热铝合金平开窗</t>
  </si>
  <si>
    <t>65系列单框三玻断桥隔热铝合金平开窗</t>
  </si>
  <si>
    <t>70系列单框双玻断桥隔热铝合金平开窗</t>
  </si>
  <si>
    <t>70系列单框三玻断桥隔热铝合金平开窗</t>
  </si>
  <si>
    <t>75系列单框双玻断桥隔热铝合金平开窗</t>
  </si>
  <si>
    <t>75系列单框三玻断桥隔热铝合金平开窗</t>
  </si>
  <si>
    <t>75系列单框双玻断桥隔热铝合金平开门</t>
  </si>
  <si>
    <t xml:space="preserve">70系列单框双玻断桥隔热铝合金平开门 </t>
  </si>
  <si>
    <t>三元乙丙胶条</t>
  </si>
  <si>
    <t>保温材料</t>
  </si>
  <si>
    <t>EPS阻燃性B1级聚苯板干容重（18~22kg/m3）</t>
  </si>
  <si>
    <t>XPS板阻燃性 B1级挤塑板（常规 20-21kg/m3）</t>
  </si>
  <si>
    <t>XPS板阻燃性B1级挤塑板 干容重（22~35kg/m3）</t>
  </si>
  <si>
    <t>改性聚氨酯保温（40kg~50kg/m3）</t>
  </si>
  <si>
    <t>酚醛板（A级防火材料 干容重75kg/m3）</t>
  </si>
  <si>
    <t>酚醛板（A级防火材料 干容重45g/m3）</t>
  </si>
  <si>
    <t>岩棉板 (容重100-120kg/m3）</t>
  </si>
  <si>
    <t>防水材料</t>
  </si>
  <si>
    <t>SBS改性防水卷材（3mm）</t>
  </si>
  <si>
    <t>SBS改性防水卷材（3mm带砂）</t>
  </si>
  <si>
    <t>SBS改性防水卷材（4mm带砂）</t>
  </si>
  <si>
    <t>自粘聚合物改性沥青防水卷材（1.5mm）</t>
  </si>
  <si>
    <t>SBC120聚乙烯丙纶复合防水卷材（1.5mm）</t>
  </si>
  <si>
    <t>聚合物水泥防水涂料（JS）</t>
  </si>
  <si>
    <t>水泥基渗透结晶防水涂料</t>
  </si>
  <si>
    <t>管材</t>
  </si>
  <si>
    <t>焊接钢管 DN15</t>
  </si>
  <si>
    <t>焊接钢管 DN20</t>
  </si>
  <si>
    <t>焊接钢管 DN25</t>
  </si>
  <si>
    <t>焊接钢管 DN32</t>
  </si>
  <si>
    <t>焊接钢管 DN40</t>
  </si>
  <si>
    <t>焊接钢管 DN50</t>
  </si>
  <si>
    <t>焊接钢管 DN70</t>
  </si>
  <si>
    <t>焊接钢管 DN80</t>
  </si>
  <si>
    <t>焊接钢管 DN100</t>
  </si>
  <si>
    <t>焊接钢管 DN125</t>
  </si>
  <si>
    <t>焊接钢管 DN150</t>
  </si>
  <si>
    <t>焊接钢管 DN200</t>
  </si>
  <si>
    <t>m</t>
  </si>
  <si>
    <t xml:space="preserve">                                              </t>
  </si>
  <si>
    <t>镀锌钢管 DN15(热镀管）</t>
  </si>
  <si>
    <t>镀锌钢管 DN20(热镀管）</t>
  </si>
  <si>
    <t>镀锌钢管 DN25(热镀管）</t>
  </si>
  <si>
    <t>镀锌钢管 DN32(热镀管）</t>
  </si>
  <si>
    <t>镀锌钢管 DN40(热镀管）</t>
  </si>
  <si>
    <t>镀锌钢管 DN50(热镀管）</t>
  </si>
  <si>
    <t>镀锌钢管 DN70(热镀管）</t>
  </si>
  <si>
    <t xml:space="preserve"> </t>
  </si>
  <si>
    <t>镀锌钢管 DN80(热镀管）　</t>
  </si>
  <si>
    <t>镀锌钢管 DN100(热镀管）</t>
  </si>
  <si>
    <t>镀锌钢管 DN125(热镀管）</t>
  </si>
  <si>
    <t>镀锌钢管 DN150(热镀管）</t>
  </si>
  <si>
    <t>镀锌钢管 DN200(热镀管）</t>
  </si>
  <si>
    <t>热轧无缝管 DN22×2</t>
  </si>
  <si>
    <t>热轧无缝管 DN25×2</t>
  </si>
  <si>
    <t>热轧无缝管 DN38×2.25</t>
  </si>
  <si>
    <t>热轧无缝管 DN42.5×3.5</t>
  </si>
  <si>
    <t>热轧无缝管 DN57×3.5</t>
  </si>
  <si>
    <t>热轧无缝管 DN89×4</t>
  </si>
  <si>
    <t>热轧无缝管 DN108×4</t>
  </si>
  <si>
    <t>热轧无缝管 DN219×6</t>
  </si>
  <si>
    <t>热轧无缝管 DN273×7</t>
  </si>
  <si>
    <t>热轧无缝管 DN325×8</t>
  </si>
  <si>
    <t>无规共聚聚丙烯管（PP-R）(1.25Mpa) De20×2.0 (冷水)</t>
  </si>
  <si>
    <t>无规共聚聚丙烯管（PP-R）(1.25Mpa) De25×2.3 (冷水)</t>
  </si>
  <si>
    <t>无规共聚聚丙烯管（PP-R）(1.25Mpa) De32×2.9 (冷水)</t>
  </si>
  <si>
    <t>无规共聚聚丙烯管（PP-R）(1.25Mpa) De40×3.7 (冷水)</t>
  </si>
  <si>
    <t>无规共聚聚丙烯管（PP-R）(1.25Mpa) De50×4.6 (冷水)</t>
  </si>
  <si>
    <t>无规共聚聚丙烯管（PP-R）(1.25Mpa) De63×5.8 (冷水)</t>
  </si>
  <si>
    <t>无规共聚聚丙烯管（PP-R）(1.25Mpa) De75×6.8 (冷水)</t>
  </si>
  <si>
    <t>无规共聚聚丙烯管（PP-R）(1.25Mpa) De90×8.2 (冷水)</t>
  </si>
  <si>
    <t>无规共聚聚丙烯管（PP-R）(1.25Mpa) De110×10.0(冷水)</t>
  </si>
  <si>
    <t>无规共聚聚丙烯管（PP-R）(1.6Mpa) De20×2.3 (冷水)</t>
  </si>
  <si>
    <t>无规共聚聚丙烯管（PP-R）(1.6Mpa) De25×2.8 (冷水)</t>
  </si>
  <si>
    <t>无规共聚聚丙烯管（PP-R）(1.6Mpa) De32×3.6 (冷水)</t>
  </si>
  <si>
    <t>无规共聚聚丙烯管（PP-R）(1.6Mpa) De40×4.5 (冷水)</t>
  </si>
  <si>
    <t>无规共聚聚丙烯管（PP-R）(1.6Mpa) De50×5.6 (冷水)</t>
  </si>
  <si>
    <t>无规共聚聚丙烯管（PP-R）(1.6Mpa) De63×7.1 (冷水)</t>
  </si>
  <si>
    <t>无规共聚聚丙烯管（PP-R）(1.6Mpa) De75×8.4 (冷水)</t>
  </si>
  <si>
    <t>无规共聚聚丙烯管（PP-R）(1.6Mpa) De90×10.1(冷水)</t>
  </si>
  <si>
    <t>无规共聚聚丙烯管（PP-R）(1.6Mpa) De110×12.3(冷水)</t>
  </si>
  <si>
    <t>无规共聚聚丙烯管（PP-R）(2.0Mpa) De20×2.8 (热水)</t>
  </si>
  <si>
    <t>无规共聚聚丙烯管（PP-R）(2.0Mpa) De25×3.5 (热水)</t>
  </si>
  <si>
    <t>无规共聚聚丙烯管（PP-R）(2.0Mpa) De32×4.4 (热水)</t>
  </si>
  <si>
    <t>无规共聚聚丙烯管（PP-R）(2.0Mpa) De40×5.5 (热水)</t>
  </si>
  <si>
    <t>无规共聚聚丙烯管（PP-R）(2.0Mpa) De50×6.9 (热水)</t>
  </si>
  <si>
    <t>无规共聚聚丙烯管（PP-R）(2.0Mpa) De63×8.6 (热水)</t>
  </si>
  <si>
    <t>无规共聚聚丙烯管（PP-R）(2.0Mpa) De75×10.3(热水)</t>
  </si>
  <si>
    <t>无规共聚聚丙烯管（PP-R）(2.0Mpa) De90×12.3(热水)</t>
  </si>
  <si>
    <t>无规共聚聚丙烯管（PP-R）(2.0Mpa) De110×15.1(热水)</t>
  </si>
  <si>
    <t>无规共聚聚丙烯管（PP-R）(2.5Mpa) De20×3.4 (热水)</t>
  </si>
  <si>
    <t>无规共聚聚丙烯管（PP-R）(2.5Mpa) De25×4.2 (热水)</t>
  </si>
  <si>
    <t>无规共聚聚丙烯管（PP-R）(2.5Mpa) De32×5.4 (热水)</t>
  </si>
  <si>
    <t>无规共聚聚丙烯管（PP-R）(2.5Mpa) De40×6.7 (热水)</t>
  </si>
  <si>
    <t>无规共聚聚丙烯管（PP-R）(2.5Mpa) De50×8.3 (热水)</t>
  </si>
  <si>
    <t>无规共聚聚丙烯管（PP-R）(2.5Mpa) De63×10.5 (热水)</t>
  </si>
  <si>
    <t>PP-R钢塑复合压力管 De15</t>
  </si>
  <si>
    <t>PP-R钢塑复合压力管 De20</t>
  </si>
  <si>
    <t>PP-R钢塑复合压力管 De25</t>
  </si>
  <si>
    <t>PP-R钢塑复合压力管 De32</t>
  </si>
  <si>
    <t>PP-R钢塑复合压力管 De40</t>
  </si>
  <si>
    <t>PP-R钢塑复合压力管 De50</t>
  </si>
  <si>
    <t>PP-R钢塑复合压力管 De65</t>
  </si>
  <si>
    <t>PP-R钢塑复合压力管 De80</t>
  </si>
  <si>
    <t>PP-R钢塑复合压力管 De100</t>
  </si>
  <si>
    <t>PP-R钢塑复合压力管 De125</t>
  </si>
  <si>
    <t>PP-R钢塑复合压力管 De150</t>
  </si>
  <si>
    <t>PP-R钢塑复合压力管 De200</t>
  </si>
  <si>
    <t>球墨铸铁管 DN100*3</t>
  </si>
  <si>
    <t>球墨铸铁管 DN200*3</t>
  </si>
  <si>
    <t>球墨铸铁管 DN300*3</t>
  </si>
  <si>
    <t>球墨铸铁管 DN400*5</t>
  </si>
  <si>
    <t>球墨铸铁管 DN450*5</t>
  </si>
  <si>
    <t>球墨铸铁管 DN500*5</t>
  </si>
  <si>
    <t>球墨铸铁管 DN600*5</t>
  </si>
  <si>
    <t>球墨铸铁管 DN700*6</t>
  </si>
  <si>
    <t>球墨铸铁管 DN800*6</t>
  </si>
  <si>
    <t>球墨铸铁管 DN900*6</t>
  </si>
  <si>
    <t>球墨铸铁管 DN1000*6</t>
  </si>
  <si>
    <t>给水用聚乙稀管材（PE100）SDR21 1.0MPa D20</t>
  </si>
  <si>
    <t>给水用聚乙稀管材（PE100）SDR21 1.0MPa D25</t>
  </si>
  <si>
    <t>给水用聚乙稀管材（PE100）SDR21 1.0MPa D32</t>
  </si>
  <si>
    <t>给水用聚乙稀管材（PE100）SDR21 1.0MPa D40</t>
  </si>
  <si>
    <t>给水用聚乙稀管材（PE100）SDR21 1.0MPa D50</t>
  </si>
  <si>
    <t>给水用聚乙稀管材（PE100）SDR21 1.0MPa D63</t>
  </si>
  <si>
    <t>给水用聚乙稀管材（PE100）SDR21 1.0MPa D75</t>
  </si>
  <si>
    <t>给水用聚乙烯管材（PE100)SDR21 1.0 MPa DN90</t>
  </si>
  <si>
    <t>给水用聚乙烯管材（PE100)SDR21 1.0 MPa DN110</t>
  </si>
  <si>
    <t>给水用聚乙烯管材（PE100)SDR21 1.0 MPa DN125</t>
  </si>
  <si>
    <t>给水用聚乙烯管材（PE100)SDR21 1.0 MPa DN140</t>
  </si>
  <si>
    <t>给水用聚乙烯管材（PE100)SDR21 1.0 MPa DN160</t>
  </si>
  <si>
    <t>给水用聚乙烯管材（PE100)SDR21 1.0 MPa DN180</t>
  </si>
  <si>
    <t>给水用聚乙烯管材（PE100)SDR21 1.0 MPa DN200</t>
  </si>
  <si>
    <t>给水用聚乙烯管材（PE100)SDR21 1.0 MPa DN225</t>
  </si>
  <si>
    <t>给水用聚乙烯管材（PE100)SDR21 1.0 MPa DN250</t>
  </si>
  <si>
    <t>给水用聚乙烯管材（PE100)SDR21 1.0 MPa DN280</t>
  </si>
  <si>
    <t>给水用聚乙烯管材（PE100)SDR21 1.0 MPa DN315</t>
  </si>
  <si>
    <t>给水用聚乙烯管材（PE100)SDR21 1.0 MPa DN355</t>
  </si>
  <si>
    <t>给水用聚乙烯管材（PE100)SDR21 1.0 MPa DN400</t>
  </si>
  <si>
    <t>给水用聚乙烯管材（PE100)SDR21 1.0 MPa DN450</t>
  </si>
  <si>
    <t>给水用聚乙烯管材（PE100)SDR21 1.0 MPa DN500</t>
  </si>
  <si>
    <t>给水用聚乙烯管材（PE100)SDR21 1.0 MPa DN560</t>
  </si>
  <si>
    <t>给水用聚乙烯管材（PE100)SDR21 1.0 MPa DN630</t>
  </si>
  <si>
    <t xml:space="preserve">排水用HDPE双壁波纹管DN200*S2   </t>
  </si>
  <si>
    <t xml:space="preserve">排水用HDPE双壁波纹管DN300*S2   </t>
  </si>
  <si>
    <t xml:space="preserve">排水用HDPE双壁波纹管DN400*S2   </t>
  </si>
  <si>
    <t xml:space="preserve">排水用HDPE双壁波纹管DN500*S2   </t>
  </si>
  <si>
    <t xml:space="preserve">排水用HDPE双壁波纹管DN600*S2   </t>
  </si>
  <si>
    <t xml:space="preserve">排水用HDPE双壁波纹管DN800*S2   </t>
  </si>
  <si>
    <t xml:space="preserve">排水用钢带增强PE管DN500*S2   </t>
  </si>
  <si>
    <t xml:space="preserve">排水用钢带增强PE管DN600*S2   </t>
  </si>
  <si>
    <t xml:space="preserve">排水用钢带增强PE管DN700*S2   </t>
  </si>
  <si>
    <t xml:space="preserve">排水用钢带增强PE管DN800*S2   </t>
  </si>
  <si>
    <t xml:space="preserve">排水用钢带增强PE管DN1000*S2  </t>
  </si>
  <si>
    <t xml:space="preserve">排水用钢带增强PE管DN1200*S2  </t>
  </si>
  <si>
    <t>D25直埋式保温管</t>
  </si>
  <si>
    <t>D32直埋式保温管</t>
  </si>
  <si>
    <t>D40直埋式保温管</t>
  </si>
  <si>
    <t>D50直埋式保温管</t>
  </si>
  <si>
    <t>D70直埋式保温管</t>
  </si>
  <si>
    <t>D80直埋式保温管</t>
  </si>
  <si>
    <t>D100直埋式保温管</t>
  </si>
  <si>
    <t>D125直埋式保温管</t>
  </si>
  <si>
    <t>D150直埋式保温管</t>
  </si>
  <si>
    <t>D219直埋式保温管</t>
  </si>
  <si>
    <t>D273直埋式保温管</t>
  </si>
  <si>
    <t>D325直埋式保温管</t>
  </si>
  <si>
    <t>D377直埋式保温管</t>
  </si>
  <si>
    <t>D426直埋式保温管</t>
  </si>
  <si>
    <t>D478直埋式保温管</t>
  </si>
  <si>
    <t>D530直埋式保温管</t>
  </si>
  <si>
    <t>D630直埋式保温管</t>
  </si>
  <si>
    <t>钢丝网骨架塑料复合管DN50</t>
  </si>
  <si>
    <t>钢丝网骨架塑料复合管DN65</t>
  </si>
  <si>
    <t>钢丝网骨架塑料复合管DN75</t>
  </si>
  <si>
    <t>钢丝网骨架塑料复合管DN90</t>
  </si>
  <si>
    <t>钢丝网骨架塑料复合管DN110</t>
  </si>
  <si>
    <t>钢丝网骨架塑料复合管DN160</t>
  </si>
  <si>
    <t>钢丝网骨架塑料复合管DN200</t>
  </si>
  <si>
    <t>钢丝网骨架塑料复合管DN250</t>
  </si>
  <si>
    <t>钢丝网骨架塑料复合管DN300</t>
  </si>
  <si>
    <t>钢丝网骨架塑料复合管DN350</t>
  </si>
  <si>
    <t>钢丝网骨架塑料复合管DN400</t>
  </si>
  <si>
    <t>钢丝网骨架塑料复合管DN450</t>
  </si>
  <si>
    <t>钢丝网骨架塑料复合管DN500</t>
  </si>
  <si>
    <t>暖气片</t>
  </si>
  <si>
    <t>钢制柱散热器(型号GZ_2)</t>
  </si>
  <si>
    <t>片</t>
  </si>
  <si>
    <t>铸铁散热器-不带腿 (760)</t>
  </si>
  <si>
    <t>铸铁散热器-带腿   (760)</t>
  </si>
  <si>
    <t>机制铸铁管DN75</t>
  </si>
  <si>
    <t>机制铸铁管DN100</t>
  </si>
  <si>
    <t>机制铸铁管DN150</t>
  </si>
  <si>
    <t>钢铝复合暖气片 670×50×100</t>
  </si>
  <si>
    <t>钢铝复合暖气片 650×70×80</t>
  </si>
  <si>
    <t>钢铝复合暖气片 650×50×80</t>
  </si>
  <si>
    <t>钢铝复合暖气片 640×68×30</t>
  </si>
  <si>
    <t>钢铝复合暖气片 650×80×50</t>
  </si>
  <si>
    <t>钢铝复合暖气片 650×78×38</t>
  </si>
  <si>
    <t>钢铝复合暖气片 650×65×45</t>
  </si>
  <si>
    <t>油漆涂料</t>
  </si>
  <si>
    <t>外墙乳胶漆  (27kg/桶)  SGE100</t>
  </si>
  <si>
    <t>内墙乳胶漆  (33kg/桶 ) ZSG200-11</t>
  </si>
  <si>
    <t>真石漆     （32kg/桶） ZSG100-11</t>
  </si>
  <si>
    <t>调和漆</t>
  </si>
  <si>
    <t>C03-1 醇酸调和漆 12×1</t>
  </si>
  <si>
    <t>C03-1 醇酸调和漆 2.8×4</t>
  </si>
  <si>
    <t>C03-1 醇酸调和漆 1×18</t>
  </si>
  <si>
    <t>C03-1 醇酸调和漆 0.4×32</t>
  </si>
  <si>
    <t>防锈漆</t>
  </si>
  <si>
    <t>电线电缆</t>
  </si>
  <si>
    <t>铜芯橡皮绝缘线 BX1.5</t>
  </si>
  <si>
    <t>铜芯橡皮绝缘线 BX2.5</t>
  </si>
  <si>
    <t>铜芯橡皮绝缘线 BX4</t>
  </si>
  <si>
    <t>铜芯橡皮绝缘线 BX6</t>
  </si>
  <si>
    <t>铜芯橡皮绝缘线 BX10</t>
  </si>
  <si>
    <t>铜芯橡皮绝缘线 BX16</t>
  </si>
  <si>
    <t>铜芯橡皮绝缘线 BX25</t>
  </si>
  <si>
    <t>铜芯橡皮绝缘线 BX35</t>
  </si>
  <si>
    <t>铜芯橡皮绝缘线 BX50</t>
  </si>
  <si>
    <t>铝芯橡皮绝缘线 BLX2.5</t>
  </si>
  <si>
    <t>铝芯橡皮绝缘线 BLX4</t>
  </si>
  <si>
    <t>铝芯橡皮绝缘线 BLX6</t>
  </si>
  <si>
    <t>铝芯橡皮绝缘线 BLX10</t>
  </si>
  <si>
    <t>铝芯橡皮绝缘线 BLX16</t>
  </si>
  <si>
    <t>铝芯橡皮绝缘线 BLX25</t>
  </si>
  <si>
    <t>铝芯橡皮绝缘线 BLX35</t>
  </si>
  <si>
    <t>铝芯橡皮绝缘线 BLX50</t>
  </si>
  <si>
    <t>铝芯橡皮绝缘线 BLX70</t>
  </si>
  <si>
    <t>铝芯橡皮绝缘线 BLX95</t>
  </si>
  <si>
    <t>铝芯橡皮绝缘线 BLX120</t>
  </si>
  <si>
    <t>铜芯聚氯乙烯绝缘线 BV1.5</t>
  </si>
  <si>
    <t>铜芯聚氯乙烯绝缘线 BV2.5</t>
  </si>
  <si>
    <t>铜芯聚氯乙烯绝缘线 BV4</t>
  </si>
  <si>
    <t>铜芯聚氯乙烯绝缘线 BV6</t>
  </si>
  <si>
    <t>铜芯聚氯乙烯绝缘线 BV10</t>
  </si>
  <si>
    <t>铜芯聚氯乙烯绝缘线 BV16</t>
  </si>
  <si>
    <t>铜芯聚氯乙烯绝缘线 BV25</t>
  </si>
  <si>
    <t>铜芯聚氯乙烯绝缘线 BV35</t>
  </si>
  <si>
    <t>铜芯聚氯乙烯绝缘线 BV50</t>
  </si>
  <si>
    <t>铜芯聚氯乙烯绝缘线 BV70</t>
  </si>
  <si>
    <t>铜芯聚氯乙烯绝缘线 BV95</t>
  </si>
  <si>
    <t>铝芯塑料绝缘线 BLV2.5</t>
  </si>
  <si>
    <t>铝芯塑料绝缘线 BLV4</t>
  </si>
  <si>
    <t>铝芯塑料绝缘线 BLV6</t>
  </si>
  <si>
    <t xml:space="preserve">阻燃铜芯聚氯乙烯绝缘线  ZRBV-1.5                   </t>
  </si>
  <si>
    <t>阻燃铜芯聚氯乙烯绝缘线  ZRBV-2.5</t>
  </si>
  <si>
    <t>阻燃铜芯聚氯乙烯绝缘线  ZRBV-4</t>
  </si>
  <si>
    <t>阻燃铜芯聚氯乙烯绝缘线  ZRBV-6</t>
  </si>
  <si>
    <t>阻燃铜芯聚氯乙烯绝缘线  ZRBV-10</t>
  </si>
  <si>
    <t>阻燃铜芯聚氯乙烯绝缘线  ZRBV-16</t>
  </si>
  <si>
    <t>阻燃铜芯聚氯乙烯绝缘线  ZRBV-25</t>
  </si>
  <si>
    <t>阻燃铜芯聚氯乙烯绝缘线  ZRBV-35</t>
  </si>
  <si>
    <t>阻燃铜芯聚氯乙烯绝缘线  ZRBV-50</t>
  </si>
  <si>
    <t>阻燃铜芯聚氯乙烯绝缘线  ZRBV-70</t>
  </si>
  <si>
    <t>阻燃铜芯聚氯乙烯绝缘线  ZRBV-95</t>
  </si>
  <si>
    <t>耐火铜芯聚氯乙烯绝缘线  NH-BV-1.5</t>
  </si>
  <si>
    <t>耐火铜芯聚氯乙烯绝缘线  NH-BV-2.5</t>
  </si>
  <si>
    <t>耐火铜芯聚氯乙烯绝缘线  NH-BV-4</t>
  </si>
  <si>
    <t>耐火铜芯聚氯乙烯绝缘线  NH-BV-6</t>
  </si>
  <si>
    <t>耐火铜芯聚氯乙烯绝缘线  NH-BV-10</t>
  </si>
  <si>
    <t>耐火铜芯聚氯乙烯绝缘线  NH-BV-16</t>
  </si>
  <si>
    <t>耐火铜芯聚氯乙烯绝缘线  NH-BV-25</t>
  </si>
  <si>
    <t>耐火铜芯聚氯乙烯绝缘线  NH-BV-35</t>
  </si>
  <si>
    <t>耐火铜芯聚氯乙烯绝缘线  NH-BV-50</t>
  </si>
  <si>
    <t>耐火铜芯聚氯乙烯绝缘线  NH-BV-70</t>
  </si>
  <si>
    <t>耐火铜芯聚氯乙烯绝缘线  NH-BV-95</t>
  </si>
  <si>
    <t>无卤铜芯聚氯乙烯绝缘线  WL-BV-1.5</t>
  </si>
  <si>
    <t>无卤铜芯聚氯乙烯绝缘线  WL-BV-2.5</t>
  </si>
  <si>
    <t>无卤铜芯聚氯乙烯绝缘线  WL-BV-4</t>
  </si>
  <si>
    <t>无卤铜芯聚氯乙烯绝缘线  WL-BV-6</t>
  </si>
  <si>
    <t>无卤铜芯聚氯乙烯绝缘线  WL-BV-10</t>
  </si>
  <si>
    <t>无卤铜芯聚氯乙烯绝缘线  WL-BV-16</t>
  </si>
  <si>
    <t>无卤铜芯聚氯乙烯绝缘线  WL-BV-25</t>
  </si>
  <si>
    <t>无卤铜芯聚氯乙烯绝缘线  WL-BV-35</t>
  </si>
  <si>
    <t>无卤铜芯聚氯乙烯绝缘线  WL-BV-50</t>
  </si>
  <si>
    <t>无卤铜芯聚氯乙烯绝缘线  WL-BV-70</t>
  </si>
  <si>
    <t>无卤铜芯聚氯乙烯绝缘线  WL-BV-95</t>
  </si>
  <si>
    <t>辐照塑料铜芯线  WDZ-BYJ(F)-1.5</t>
  </si>
  <si>
    <t>辐照塑料铜芯线  WDZ-BYJ(F)-2.5</t>
  </si>
  <si>
    <t>辐照塑料铜芯线  WDZ-BYJ(F)-4</t>
  </si>
  <si>
    <t>辐照塑料铜芯线  WDZ-BYJ(F)-6</t>
  </si>
  <si>
    <t>辐照塑料铜芯线  WDZ-BYJ(F)-10</t>
  </si>
  <si>
    <t>辐照塑料铜芯线  WDZ-BYJ(F)-16</t>
  </si>
  <si>
    <t>辐照塑料铜芯线  WDZ-BYJ(F)-25</t>
  </si>
  <si>
    <t>辐照塑料铜芯线  WDZ-BYJ(F)-35</t>
  </si>
  <si>
    <t>辐照塑料铜芯线  WDZ-BYJ(F)-50</t>
  </si>
  <si>
    <t>辐照塑料铜芯线  WDZ-BYJ(F)-70</t>
  </si>
  <si>
    <t>辐照塑料铜芯线  WDZ-BYJ(F)-95</t>
  </si>
  <si>
    <t>交联聚乙烯电力电缆  ZC-YJV 3*35+2*16</t>
  </si>
  <si>
    <t>交联聚乙烯电力电缆  ZC-YJV 3*50+2*25</t>
  </si>
  <si>
    <t>交联聚乙烯电力电缆  ZC-YJV 3*70+2*35</t>
  </si>
  <si>
    <t>交联聚乙烯电力电缆  ZC-YJV 3*25+1*16</t>
  </si>
  <si>
    <t>交联聚乙烯电力电缆  ZC- YJV 3*185+2*95</t>
  </si>
  <si>
    <t>交联聚乙烯电力电缆  ZC-YJV 5*4</t>
  </si>
  <si>
    <t>交联聚乙烯电力电缆  ZC-YJV 5*6</t>
  </si>
  <si>
    <t>交联聚乙烯电力电缆  ZC-YJV 5*10</t>
  </si>
  <si>
    <t>交联聚乙烯电力电缆  ZC-YJV 5*16</t>
  </si>
  <si>
    <t>交联聚乙烯电力电缆  ZC-YJV 4*25+1*16</t>
  </si>
  <si>
    <t>交联聚乙烯电力电缆  ZC-YJV 4*35+1*25</t>
  </si>
  <si>
    <t>交联聚乙烯电力电缆  ZC-YJV 4*50+1*35</t>
  </si>
  <si>
    <t>交联聚乙烯电力电缆  ZC-YJV 4*70+1*50</t>
  </si>
  <si>
    <t>交联聚乙烯电力电缆  ZC-YJV 4*95+1*70</t>
  </si>
  <si>
    <t>交联聚乙烯电力电缆  ZC-YJV 4*120+1*95</t>
  </si>
  <si>
    <t>交联聚乙烯电力电缆  ZC-YJV 4*150+1*120</t>
  </si>
  <si>
    <t>交联聚乙烯电力电缆  ZC-YJV 2*6</t>
  </si>
  <si>
    <t>交联聚乙烯电力电缆  ZC-YJV 2*10</t>
  </si>
  <si>
    <t>交联聚乙烯电力电缆  ZC-YJV 2*16</t>
  </si>
  <si>
    <t>交联聚乙烯电力电缆  ZC-YJV 2*25</t>
  </si>
  <si>
    <t>交联聚乙烯电力电缆  ZC- YJV 3*2.5</t>
  </si>
  <si>
    <t>交联聚乙烯电力电缆  ZC- YJV 3*4</t>
  </si>
  <si>
    <t>交联聚乙烯电力电缆  ZC- YJV 3*6</t>
  </si>
  <si>
    <t>交联聚乙烯电力电缆  ZC- YJV 3*10</t>
  </si>
  <si>
    <t>交联聚乙烯电力电缆  ZC-YJV 3*16</t>
  </si>
  <si>
    <t>交联聚乙烯电力电缆  ZC-YJV 22-3*4+1*2.5</t>
  </si>
  <si>
    <t>交联聚乙烯电力电缆  ZC-YJV 22-3*6+1*4</t>
  </si>
  <si>
    <t>交联聚乙烯电力电缆  ZC-YJV 22-3*10+1*6</t>
  </si>
  <si>
    <t>交联聚乙烯电力电缆  ZC-YJV 22-3*16+1*10</t>
  </si>
  <si>
    <t>交联聚乙烯电力电缆  ZC-YJV 22-3*25+1*16</t>
  </si>
  <si>
    <t>交联聚乙烯电力电缆  ZC-YJV 3*50+1*25</t>
  </si>
  <si>
    <t>交联聚乙烯电力电缆  ZC-YJV 22-3*70+1*35</t>
  </si>
  <si>
    <t>交联聚乙烯电力电缆  ZC-YJV 22-3*95+1*50</t>
  </si>
  <si>
    <t>交联聚乙烯电力电缆  ZC-YJV 22-3*120+1*70</t>
  </si>
  <si>
    <t>交联聚乙烯电力电缆  ZC-YJV 22-3*150+1*70</t>
  </si>
  <si>
    <t>交联聚乙烯电力电缆  ZC-YJV 22-3*185+1*95</t>
  </si>
  <si>
    <t>交联聚乙烯电力电缆  ZC-YJV 22-3*240+1*120</t>
  </si>
  <si>
    <t>交联聚乙烯电力电缆  ZC-YJV 22-4*1.5</t>
  </si>
  <si>
    <t>交联聚乙烯电力电缆  ZC-YJV 22-4*2.5</t>
  </si>
  <si>
    <t>交联聚乙烯电力电缆  ZC-YJV 22-4*4</t>
  </si>
  <si>
    <t>交联聚乙烯电力电缆  ZC-YJV 22-4*6</t>
  </si>
  <si>
    <t>交联聚乙烯电力电缆  ZC- YJV 22-4*10</t>
  </si>
  <si>
    <t>交联聚乙烯电力电缆  ZC-YJV 22-4*16</t>
  </si>
  <si>
    <t>交联聚乙烯电力电缆  ZC-YJV 22-4*25</t>
  </si>
  <si>
    <t>交联聚乙烯电力电缆  ZC-YJV 22-4*35</t>
  </si>
  <si>
    <t>交联聚乙烯电力电缆  ZC-YJV 22-4*50</t>
  </si>
  <si>
    <t>交联聚乙烯电力电缆  ZC-YJV 22-4*70</t>
  </si>
  <si>
    <t>交联聚乙烯电力电缆  ZC- YJV 22-4*95</t>
  </si>
  <si>
    <t>交联聚乙烯电力电缆  ZC-YJV 22-4*120</t>
  </si>
  <si>
    <t>交联聚乙烯电力电缆  ZC-YJV 22-4*150</t>
  </si>
  <si>
    <t>交联聚乙烯电力电缆  ZC-YJV 22-4*185</t>
  </si>
  <si>
    <t>交联聚乙烯电力电缆 ZC- YJV 22-4*240</t>
  </si>
  <si>
    <t>低烟无卤(交联)电力电缆 WDZ YJY 3*50+2*25</t>
  </si>
  <si>
    <t>低烟无卤(交联)电力电缆 WDZ YJY 5*16</t>
  </si>
  <si>
    <t>低烟无卤(交联)电力电缆 WDZ YJY 4*95+1*50</t>
  </si>
  <si>
    <t>低烟无卤(交联)电力电缆 WDZ YJY 4*50+1*25</t>
  </si>
  <si>
    <t>RVB2*0.5电话线</t>
  </si>
  <si>
    <t>SYV75-5电视线</t>
  </si>
  <si>
    <t>SYV75-7电视线</t>
  </si>
  <si>
    <t>SYV75-9电视线</t>
  </si>
  <si>
    <t>UTP-6网络线</t>
  </si>
  <si>
    <t>RVS2*1.0信号线</t>
  </si>
  <si>
    <t>智能烟（温）感报警器</t>
  </si>
  <si>
    <t>只</t>
  </si>
  <si>
    <t>水 电 油</t>
  </si>
  <si>
    <t>工程用水</t>
  </si>
  <si>
    <t>工程用电</t>
  </si>
  <si>
    <t>kw·h</t>
  </si>
  <si>
    <t>柴油 0#</t>
  </si>
  <si>
    <t>汽油 92#</t>
  </si>
  <si>
    <t>汽油 95#</t>
  </si>
  <si>
    <t>汽油 98#</t>
  </si>
  <si>
    <t>乳化沥青</t>
  </si>
  <si>
    <t>石油沥青 30#</t>
  </si>
  <si>
    <t>3550</t>
  </si>
  <si>
    <t>阀门</t>
  </si>
  <si>
    <t xml:space="preserve">HDPE DN20闸阀 （球阀）  </t>
  </si>
  <si>
    <t>个</t>
  </si>
  <si>
    <t xml:space="preserve">HDPE DN25闸阀 （球阀）  </t>
  </si>
  <si>
    <t xml:space="preserve">HDPE DN32闸阀 （球阀）  </t>
  </si>
  <si>
    <t xml:space="preserve">HDPE DN40闸阀 （球阀）  </t>
  </si>
  <si>
    <t>HDPE DN50闸阀 （球阀）</t>
  </si>
  <si>
    <t xml:space="preserve">DN20闸阀（PPR)（全塑球阀）  </t>
  </si>
  <si>
    <t xml:space="preserve">DN25闸阀（PPR)（全塑球阀）  </t>
  </si>
  <si>
    <t xml:space="preserve">DN32闸阀（PPR)（全塑球阀）  </t>
  </si>
  <si>
    <t xml:space="preserve">DN40闸阀（PPR)（全塑球阀）  </t>
  </si>
  <si>
    <t xml:space="preserve">DN50闸阀（PPR)（全塑球阀）  </t>
  </si>
  <si>
    <t xml:space="preserve">DN15闸阀 (铜芯）丝扣  </t>
  </si>
  <si>
    <t xml:space="preserve">DN20闸阀（铜芯）丝扣  </t>
  </si>
  <si>
    <t xml:space="preserve">DN25闸阀（铜芯）丝扣  </t>
  </si>
  <si>
    <t xml:space="preserve">DN32闸阀（铜芯）丝扣  </t>
  </si>
  <si>
    <t xml:space="preserve">DN40闸阀（铜芯）丝扣  </t>
  </si>
  <si>
    <t>开关 插座</t>
  </si>
  <si>
    <t>单联单控开关10A 250V</t>
  </si>
  <si>
    <t>单联双控开关10A 250V</t>
  </si>
  <si>
    <t>双联双控开关10A 250V</t>
  </si>
  <si>
    <t>双联单控开关10A 250V</t>
  </si>
  <si>
    <t>三联单控开关10A 250V</t>
  </si>
  <si>
    <t>三联双控开关10A 250V</t>
  </si>
  <si>
    <t>四联双控开关10A 250V</t>
  </si>
  <si>
    <t>四联单控开关10A 250V</t>
  </si>
  <si>
    <t>五孔插座 10A 250V</t>
  </si>
  <si>
    <t>声光控开关</t>
  </si>
  <si>
    <t>三孔插座16A 250V</t>
  </si>
  <si>
    <t>五孔插座带开关 10A 250V</t>
  </si>
  <si>
    <t>一位电话插座</t>
  </si>
  <si>
    <t>二位电话插座</t>
  </si>
  <si>
    <t>一位电脑插座</t>
  </si>
  <si>
    <t>二位电脑插座</t>
  </si>
  <si>
    <t>一位电视插座</t>
  </si>
  <si>
    <t>二位电视插座</t>
  </si>
  <si>
    <t>一位电话+一位电脑插座</t>
  </si>
  <si>
    <t>JF自动装置消防模块（含材料费、安装费）</t>
  </si>
  <si>
    <t>水表</t>
  </si>
  <si>
    <t>DN20水表</t>
  </si>
  <si>
    <t>DN32水表</t>
  </si>
  <si>
    <t>DN40水表</t>
  </si>
  <si>
    <t>DN50水表</t>
  </si>
  <si>
    <t>DN63水表</t>
  </si>
  <si>
    <t>DN100水表</t>
  </si>
  <si>
    <t>DN200水表</t>
  </si>
  <si>
    <t>磁卡电表</t>
  </si>
  <si>
    <t>智能水表 （De20）联网</t>
  </si>
  <si>
    <t>套</t>
  </si>
  <si>
    <t>IC卡水表 （De20）</t>
  </si>
  <si>
    <t>其他材料</t>
  </si>
  <si>
    <t>水嘴De15 （普通）</t>
  </si>
  <si>
    <t>水嘴De20 （普通）</t>
  </si>
  <si>
    <t>洗面器   （普通）</t>
  </si>
  <si>
    <t>蹲便器   （普通）</t>
  </si>
  <si>
    <t>坐便器   （普通）</t>
  </si>
  <si>
    <t>小便器   （普通）</t>
  </si>
  <si>
    <t>洗涤盆   （普通）</t>
  </si>
  <si>
    <t>洗菜盆   （普通）</t>
  </si>
  <si>
    <t>地暖分水器 2路</t>
  </si>
  <si>
    <t>地暖分水器 3路</t>
  </si>
  <si>
    <t>地暖分水器 4路</t>
  </si>
  <si>
    <t>地暖分水器 5路</t>
  </si>
  <si>
    <t>地暖分水器 6路</t>
  </si>
  <si>
    <t>UPVC聚氯乙烯排水管De50</t>
  </si>
  <si>
    <t>UPVC聚氯乙烯排水管De75</t>
  </si>
  <si>
    <t>UPVC聚氯乙烯排水管De110</t>
  </si>
  <si>
    <t>UPVC聚氯乙烯排水管De160</t>
  </si>
  <si>
    <t>UPVC聚氯乙烯排水管De200</t>
  </si>
  <si>
    <t>铸铁井盖-轻型</t>
  </si>
  <si>
    <t>铸铁井盖-重型（双层加厚）</t>
  </si>
  <si>
    <t>钢纤复合材料井盖(重型）</t>
  </si>
  <si>
    <t>钢纤复合材料井盖(轻型）</t>
  </si>
  <si>
    <t>树脂井盖板</t>
  </si>
  <si>
    <t>PERT耐热聚乙烯地暖盘管De20</t>
  </si>
  <si>
    <t>TC（钢）电线管De15</t>
  </si>
  <si>
    <t>TC（钢）电线管De20</t>
  </si>
  <si>
    <t>PC阻燃聚乙烯电线管De15</t>
  </si>
  <si>
    <t>PC阻燃聚乙烯电线管De20</t>
  </si>
  <si>
    <t>PC阻燃聚乙烯电线管De25</t>
  </si>
  <si>
    <t>备注：</t>
  </si>
  <si>
    <t>1.本附件中的材料均为三证齐全的产品。</t>
  </si>
  <si>
    <t>2.本附件中的材料，单位与实际使用材料单位不同时，可按发承包双方共同认可的材料容重换算确定价格.</t>
  </si>
  <si>
    <t>3.关于门窗的说明:包括框、扇、玻璃、五金配件、密封材料等。</t>
  </si>
  <si>
    <t xml:space="preserve">3.1 塑钢门窗主要材质：三元乙丙胶条；型材壁厚为2.5mm；镀锌钢衬1.5mm；4mm浮法玻璃(中空玻璃)；五金配件中档以上。含五金安装、发泡剂、辅助材料(连接件、螺丝、包装、钉、弹簧等)。   </t>
  </si>
  <si>
    <t>3.2 铝合金门窗主要材质：型材壁厚1.4mm、钢附框壁厚1.8mm；五金配件为国产中档以上；5mm浮法玻璃(中空玻璃)。型材为YT65国产粉末喷涂隔热型材。含五金安装、发泡剂、辅助材料(连接件、螺丝、胶条、包装、钉、弹簧等)。</t>
  </si>
  <si>
    <t>3.3 门窗单位m2为门窗实体尺寸，非洞口尺寸。</t>
  </si>
  <si>
    <t>和田县、洛浦县、墨玉县2026年2月建设工程材料价格信息表</t>
  </si>
  <si>
    <t>含税综合信息价</t>
  </si>
  <si>
    <t xml:space="preserve"> 型  材</t>
  </si>
  <si>
    <r>
      <rPr>
        <sz val="11"/>
        <rFont val="宋体"/>
        <charset val="134"/>
        <scheme val="minor"/>
      </rPr>
      <t xml:space="preserve">自保温砌块 </t>
    </r>
    <r>
      <rPr>
        <sz val="10"/>
        <rFont val="宋体"/>
        <charset val="134"/>
        <scheme val="minor"/>
      </rPr>
      <t>（干密度≤900kg/m3，抗压强度≥5.0MPa，
            严寒地区导热系数≤0.13〔W/（m·K）〕）</t>
    </r>
  </si>
  <si>
    <t>多孔砖   （240*115*90）</t>
  </si>
  <si>
    <t>门 窗</t>
  </si>
  <si>
    <t>铝合金平开门(普通）</t>
  </si>
  <si>
    <t>铝合金推拉门(普通）</t>
  </si>
  <si>
    <t>铝合金地弹门(普通）</t>
  </si>
  <si>
    <t>改性聚氨酯保温</t>
  </si>
  <si>
    <t>管 材</t>
  </si>
  <si>
    <t>无规共聚聚丙烯管（PP-R）(2.0Mpa) De75×10.3 (热水)</t>
  </si>
  <si>
    <t>无规共聚聚丙烯管（PP-R）(2.0Mpa) De90×12.3 (热水)</t>
  </si>
  <si>
    <t>无规共聚聚丙烯管（PP-R）(2.5Mpa) De63×10.5(热水)</t>
  </si>
  <si>
    <t>给水用聚乙烯管材（PE100)SDR21 1.0MPa DN90</t>
  </si>
  <si>
    <t>给水用聚乙烯管材（PE100)SDR21 1.0MPa DN110</t>
  </si>
  <si>
    <t>给水用聚乙烯管材（PE100)SDR21 1.0MPa DN125</t>
  </si>
  <si>
    <t>给水用聚乙烯管材（PE100)SDR21 1.0MPa DN140</t>
  </si>
  <si>
    <t>给水用聚乙烯管材（PE100)SDR21 1.0MPa DN160</t>
  </si>
  <si>
    <t>给水用聚乙烯管材（PE100)SDR21 1.0MPa DN180</t>
  </si>
  <si>
    <t>给水用聚乙烯管材（PE100)SDR21 1.0MPa DN200</t>
  </si>
  <si>
    <t>给水用聚乙烯管材（PE100)SDR21 1.0MPa DN225</t>
  </si>
  <si>
    <t>给水用聚乙烯管材（PE100)SDR21 1.0MPa DN250</t>
  </si>
  <si>
    <t>给水用聚乙烯管材（PE100)SDR21 1.0MPa DN280</t>
  </si>
  <si>
    <t>给水用聚乙烯管材（PE100)SDR21 1.0MPa DN315</t>
  </si>
  <si>
    <t>给水用聚乙烯管材（PE100)SDR21 1.0MPa DN355</t>
  </si>
  <si>
    <t>给水用聚乙烯管材（PE100)SDR21 1.0MPa DN400</t>
  </si>
  <si>
    <t>给水用聚乙烯管材（PE100)SDR21 1.0MPa DN450</t>
  </si>
  <si>
    <t>给水用聚乙烯管材（PE100)SDR21 1.0MPa DN500</t>
  </si>
  <si>
    <t>给水用聚乙烯管材（PE100)SDR21 1.0MPa DN560</t>
  </si>
  <si>
    <t>给水用聚乙烯管材（PE100)SDR21 1.0MPa DN630</t>
  </si>
  <si>
    <t>18.51</t>
  </si>
  <si>
    <t>13.03</t>
  </si>
  <si>
    <t>15.66</t>
  </si>
  <si>
    <t>油漆 涂料</t>
  </si>
  <si>
    <t>电线 电缆</t>
  </si>
  <si>
    <t>辐照塑料铜芯线  BYJ(F)-1.5</t>
  </si>
  <si>
    <t>辐照塑料铜芯线  BYJ(F)-2.5</t>
  </si>
  <si>
    <t>辐照塑料铜芯线  BYJ(F)-4</t>
  </si>
  <si>
    <t>辐照塑料铜芯线  BYJ(F)-6</t>
  </si>
  <si>
    <t>辐照塑料铜芯线  BYJ(F)-10</t>
  </si>
  <si>
    <t>辐照塑料铜芯线  BYJ(F)-16</t>
  </si>
  <si>
    <t>辐照塑料铜芯线  BYJ(F)-25</t>
  </si>
  <si>
    <t>辐照塑料铜芯线  BYJ(F)-35</t>
  </si>
  <si>
    <t>辐照塑料铜芯线  BYJ(F)-50</t>
  </si>
  <si>
    <t>辐照塑料铜芯线  BYJ(F)-70</t>
  </si>
  <si>
    <t>辐照塑料铜芯线  BYJ(F)-95</t>
  </si>
  <si>
    <t>交联聚乙烯电力电缆 YJV 3*35+2*16</t>
  </si>
  <si>
    <t>交联聚乙烯电力电缆 YJV 3*50+2*25</t>
  </si>
  <si>
    <t>交联聚乙烯电力电缆 YJV 3*70+2*35</t>
  </si>
  <si>
    <t>交联聚乙烯电力电缆 YJV 3*25+1*16</t>
  </si>
  <si>
    <t>交联聚乙烯电力电缆 YJV 3*185+2*95</t>
  </si>
  <si>
    <t>交联聚乙烯电力电缆 YJV 5*4</t>
  </si>
  <si>
    <t>交联聚乙烯电力电缆 YJV 5*6</t>
  </si>
  <si>
    <t>交联聚乙烯电力电缆 YJV 5*10</t>
  </si>
  <si>
    <t>交联聚乙烯电力电缆 YJV 5*16</t>
  </si>
  <si>
    <t>交联聚乙烯电力电缆  YJV 4*25+1*16</t>
  </si>
  <si>
    <t>交联聚乙烯电力电缆  YJV 4*35+1*25</t>
  </si>
  <si>
    <t>交联聚乙烯电力电缆  YJV 4*50+1*35</t>
  </si>
  <si>
    <t>交联聚乙烯电力电缆  YJV 4*70+1*50</t>
  </si>
  <si>
    <t>交联聚乙烯电力电缆  YJV 4*95+1*70</t>
  </si>
  <si>
    <t>交联聚乙烯电力电缆  YJV 4*120+1*95</t>
  </si>
  <si>
    <t>交联聚乙烯电力电缆  YJV 4*150+1*120</t>
  </si>
  <si>
    <t>交联聚乙烯电力电缆  YJV 2*6</t>
  </si>
  <si>
    <t>交联聚乙烯电力电缆  YJV 2*10</t>
  </si>
  <si>
    <t>交联聚乙烯电力电缆  YJV 2*16</t>
  </si>
  <si>
    <t>交联聚乙烯电力电缆  YJV 2*25</t>
  </si>
  <si>
    <t>交联聚乙烯电力电缆  YJV 3*2.5</t>
  </si>
  <si>
    <t>交联聚乙烯电力电缆  YJV 3*4</t>
  </si>
  <si>
    <t>交联聚乙烯电力电缆  YJV 3*6</t>
  </si>
  <si>
    <t>交联聚乙烯电力电缆  YJV 3*10</t>
  </si>
  <si>
    <t>交联聚乙烯电力电缆  YJV 3*16</t>
  </si>
  <si>
    <t>交联聚乙烯电力电缆  YJV 22-3*4+1*2.5</t>
  </si>
  <si>
    <t>交联聚乙烯电力电缆  YJV 22-3*6+1*4</t>
  </si>
  <si>
    <t>交联聚乙烯电力电缆  YJV 22-3*10+1*6</t>
  </si>
  <si>
    <t>交联聚乙烯电力电缆  YJV 22-3*16+1*10</t>
  </si>
  <si>
    <t>交联聚乙烯电力电缆  YJV 22-3*25+1*16</t>
  </si>
  <si>
    <t>交联聚乙烯电力电缆  YJV 22-3*70+1*35</t>
  </si>
  <si>
    <t>交联聚乙烯电力电缆  YJV 22-3*95+1*50</t>
  </si>
  <si>
    <t>交联聚乙烯电力电缆  YJV 22-3*120+1*70</t>
  </si>
  <si>
    <t>交联聚乙烯电力电缆  YJV 22-3*150+1*70</t>
  </si>
  <si>
    <t>交联聚乙烯电力电缆  YJV 22-3*185+1*95</t>
  </si>
  <si>
    <t>交联聚乙烯电力电缆  YJV 22-3*240+1*120</t>
  </si>
  <si>
    <t>交联聚乙烯电力电缆  YJV 22-4*1.5</t>
  </si>
  <si>
    <t>交联聚乙烯电力电缆  YJV 22-4*2.5</t>
  </si>
  <si>
    <t>交联聚乙烯电力电缆  YJV 22-4*4</t>
  </si>
  <si>
    <t>交联聚乙烯电力电缆  YJV 22-4*6</t>
  </si>
  <si>
    <t>交联聚乙烯电力电缆  YJV 22-4*10</t>
  </si>
  <si>
    <t>交联聚乙烯电力电缆  YJV 22-4*16</t>
  </si>
  <si>
    <t>交联聚乙烯电力电缆  YJV 22-4*25</t>
  </si>
  <si>
    <t>交联聚乙烯电力电缆  YJV 22-4*35</t>
  </si>
  <si>
    <t>交联聚乙烯电力电缆  YJV 22-4*50</t>
  </si>
  <si>
    <t>交联聚乙烯电力电缆  YJV 22-4*70</t>
  </si>
  <si>
    <t>交联聚乙烯电力电缆  YJV 22-4*95</t>
  </si>
  <si>
    <t>交联聚乙烯电力电缆  YJV 22-4*120</t>
  </si>
  <si>
    <t>交联聚乙烯电力电缆  YJV 22-4*150</t>
  </si>
  <si>
    <t>交联聚乙烯电力电缆  YJV 22-4*185</t>
  </si>
  <si>
    <t>交联聚乙烯电力电缆  YJV 22-4*240</t>
  </si>
  <si>
    <t xml:space="preserve">            水 电 油</t>
  </si>
  <si>
    <t>水</t>
  </si>
  <si>
    <t>电</t>
  </si>
  <si>
    <t xml:space="preserve">             开关 插座</t>
  </si>
  <si>
    <t>其 他 材 料</t>
  </si>
  <si>
    <t>2.本附件中的材料，单位与实际使用材料单位不同时，可按发承包双方共同认可的材料容重换算确定价格。</t>
  </si>
  <si>
    <t xml:space="preserve">3.3 门窗单位m2为门窗实体尺寸，非洞口尺寸。    </t>
  </si>
  <si>
    <t>于田县、民丰县2026年2月建设工程材料价格信息表</t>
  </si>
  <si>
    <t xml:space="preserve">     型  材</t>
  </si>
  <si>
    <t>水 泥</t>
  </si>
  <si>
    <t>202</t>
  </si>
  <si>
    <r>
      <rPr>
        <sz val="11"/>
        <rFont val="宋体"/>
        <charset val="134"/>
      </rPr>
      <t>自保温砌块</t>
    </r>
    <r>
      <rPr>
        <sz val="10"/>
        <rFont val="宋体"/>
        <charset val="134"/>
      </rPr>
      <t>（干密度≤900kg/m3，抗压强度≥5.0MPa，
            严寒地区导热系数≤0.13〔W/（m·K）〕）</t>
    </r>
  </si>
  <si>
    <t>203</t>
  </si>
  <si>
    <t>多孔砖   （ 240*115*90）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</si>
  <si>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</si>
  <si>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</si>
  <si>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</si>
  <si>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</si>
  <si>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</si>
  <si>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</si>
  <si>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</si>
  <si>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</si>
  <si>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</si>
  <si>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</si>
  <si>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</si>
  <si>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</si>
  <si>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</si>
  <si>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</si>
  <si>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</si>
  <si>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</si>
  <si>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</si>
  <si>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</si>
  <si>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</si>
  <si>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</si>
  <si>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</si>
  <si>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无规共聚聚丙烯管（PP-R）(1.6Mpa) De90×10.1 (冷水)</t>
  </si>
  <si>
    <t>18.9</t>
  </si>
  <si>
    <t>14.6</t>
  </si>
  <si>
    <t>12.5</t>
  </si>
  <si>
    <t xml:space="preserve">       水 电 油</t>
  </si>
  <si>
    <t>5.75</t>
  </si>
  <si>
    <t xml:space="preserve">         开关 插座</t>
  </si>
  <si>
    <t>皮山县2026年2月建设工程材料价格信息表</t>
  </si>
  <si>
    <t xml:space="preserve">  钢  材</t>
  </si>
  <si>
    <t xml:space="preserve">        型  材</t>
  </si>
  <si>
    <r>
      <rPr>
        <sz val="11"/>
        <rFont val="宋体"/>
        <charset val="134"/>
      </rPr>
      <t xml:space="preserve">自保温砌块 </t>
    </r>
    <r>
      <rPr>
        <sz val="10"/>
        <rFont val="宋体"/>
        <charset val="134"/>
      </rPr>
      <t>（干密度≤900kg/m3，抗压强度≥5.0MPa，
             严寒地区导热系数≤0.13〔W/（m·K）〕）</t>
    </r>
  </si>
  <si>
    <t>多孔砖  （ 240*115*90）</t>
  </si>
  <si>
    <t xml:space="preserve">        水 电 油</t>
  </si>
  <si>
    <t>策勒县2026年2月建设工程材料价格信息表</t>
  </si>
  <si>
    <t xml:space="preserve">               型  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</si>
</sst>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 ;[Red]\-0.00\ "/>
    <numFmt numFmtId="178" formatCode="0_ "/>
  </numFmts>
  <fonts count="71">
    <font>
      <sz val="12"/>
      <name val="宋体"/>
      <charset val="134"/>
    </font>
    <font>
      <b/>
      <sz val="14"/>
      <name val="宋体"/>
      <charset val="134"/>
    </font>
    <font>
      <sz val="16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仿宋_GB2312"/>
      <charset val="134"/>
    </font>
    <font>
      <sz val="11"/>
      <color theme="1"/>
      <name val="宋体"/>
      <charset val="134"/>
    </font>
    <font>
      <b/>
      <sz val="11"/>
      <color indexed="8"/>
      <name val="仿宋_GB2312"/>
      <charset val="134"/>
    </font>
    <font>
      <sz val="11"/>
      <color indexed="8"/>
      <name val="仿宋_GB2312"/>
      <charset val="134"/>
    </font>
    <font>
      <b/>
      <sz val="11"/>
      <name val="黑体"/>
      <charset val="134"/>
    </font>
    <font>
      <sz val="10"/>
      <name val="宋体"/>
      <charset val="134"/>
    </font>
    <font>
      <sz val="11"/>
      <name val="宋体"/>
      <charset val="134"/>
      <scheme val="major"/>
    </font>
    <font>
      <sz val="12"/>
      <name val="宋体"/>
      <charset val="134"/>
      <scheme val="major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仿宋"/>
      <charset val="134"/>
    </font>
    <font>
      <b/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4"/>
      <name val="宋体"/>
      <charset val="134"/>
    </font>
    <font>
      <b/>
      <sz val="12"/>
      <name val="黑体"/>
      <charset val="134"/>
    </font>
    <font>
      <b/>
      <sz val="12"/>
      <name val="仿宋"/>
      <charset val="134"/>
    </font>
    <font>
      <sz val="10"/>
      <name val="Times New Roman"/>
      <charset val="0"/>
    </font>
    <font>
      <sz val="12"/>
      <color theme="1"/>
      <name val="宋体"/>
      <charset val="134"/>
      <scheme val="minor"/>
    </font>
    <font>
      <sz val="12"/>
      <color theme="1"/>
      <name val="宋体"/>
      <charset val="0"/>
    </font>
    <font>
      <sz val="10"/>
      <color theme="1"/>
      <name val="Times New Roman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52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b/>
      <sz val="15"/>
      <color indexed="56"/>
      <name val="宋体"/>
      <charset val="134"/>
    </font>
    <font>
      <b/>
      <sz val="13"/>
      <color indexed="62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8"/>
      <color indexed="62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vertAlign val="superscript"/>
      <sz val="11"/>
      <color indexed="63"/>
      <name val="宋体"/>
      <charset val="134"/>
    </font>
    <font>
      <sz val="10"/>
      <name val="宋体"/>
      <charset val="134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1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" fillId="4" borderId="9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5" borderId="12" applyNumberFormat="0" applyAlignment="0" applyProtection="0">
      <alignment vertical="center"/>
    </xf>
    <xf numFmtId="0" fontId="40" fillId="6" borderId="13" applyNumberFormat="0" applyAlignment="0" applyProtection="0">
      <alignment vertical="center"/>
    </xf>
    <xf numFmtId="0" fontId="41" fillId="6" borderId="12" applyNumberFormat="0" applyAlignment="0" applyProtection="0">
      <alignment vertical="center"/>
    </xf>
    <xf numFmtId="0" fontId="42" fillId="7" borderId="14" applyNumberFormat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7" fillId="0" borderId="0"/>
    <xf numFmtId="0" fontId="50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52" fillId="40" borderId="19" applyNumberFormat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51" fillId="40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51" fillId="42" borderId="0" applyNumberFormat="0" applyBorder="0" applyAlignment="0" applyProtection="0">
      <alignment vertical="center"/>
    </xf>
    <xf numFmtId="0" fontId="52" fillId="35" borderId="19" applyNumberFormat="0" applyAlignment="0" applyProtection="0">
      <alignment vertical="center"/>
    </xf>
    <xf numFmtId="0" fontId="53" fillId="40" borderId="20" applyNumberFormat="0" applyAlignment="0" applyProtection="0">
      <alignment vertical="center"/>
    </xf>
    <xf numFmtId="0" fontId="54" fillId="39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53" fillId="35" borderId="20" applyNumberFormat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55" fillId="44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Protection="0"/>
    <xf numFmtId="0" fontId="57" fillId="0" borderId="0" applyNumberForma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51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53" borderId="0" applyNumberFormat="0" applyBorder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62" fillId="45" borderId="0" applyNumberFormat="0" applyBorder="0" applyAlignment="0" applyProtection="0">
      <alignment vertical="center"/>
    </xf>
    <xf numFmtId="0" fontId="56" fillId="0" borderId="25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65" fillId="54" borderId="26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66" fillId="36" borderId="20" applyNumberFormat="0" applyAlignment="0" applyProtection="0">
      <alignment vertical="center"/>
    </xf>
    <xf numFmtId="0" fontId="51" fillId="55" borderId="0" applyNumberFormat="0" applyBorder="0" applyAlignment="0" applyProtection="0">
      <alignment vertical="center"/>
    </xf>
    <xf numFmtId="0" fontId="51" fillId="56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41" borderId="28" applyNumberFormat="0" applyFont="0" applyAlignment="0" applyProtection="0">
      <alignment vertical="center"/>
    </xf>
    <xf numFmtId="0" fontId="51" fillId="58" borderId="0" applyNumberFormat="0" applyBorder="0" applyAlignment="0" applyProtection="0">
      <alignment vertical="center"/>
    </xf>
  </cellStyleXfs>
  <cellXfs count="149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Border="1" applyAlignment="1"/>
    <xf numFmtId="0" fontId="0" fillId="0" borderId="0" xfId="0" applyFill="1" applyBorder="1" applyAlignment="1"/>
    <xf numFmtId="0" fontId="0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76" fontId="5" fillId="0" borderId="1" xfId="0" applyNumberFormat="1" applyFont="1" applyBorder="1">
      <alignment vertical="center"/>
    </xf>
    <xf numFmtId="176" fontId="5" fillId="0" borderId="2" xfId="0" applyNumberFormat="1" applyFont="1" applyBorder="1">
      <alignment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vertical="center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176" fontId="7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center"/>
    </xf>
    <xf numFmtId="176" fontId="8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9" fillId="2" borderId="1" xfId="0" applyNumberFormat="1" applyFont="1" applyFill="1" applyBorder="1" applyAlignment="1">
      <alignment horizontal="center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76" fontId="7" fillId="0" borderId="1" xfId="0" applyNumberFormat="1" applyFont="1" applyFill="1" applyBorder="1" applyAlignment="1" applyProtection="1">
      <alignment horizontal="center" vertical="center"/>
    </xf>
    <xf numFmtId="176" fontId="10" fillId="0" borderId="1" xfId="99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center" vertical="center"/>
    </xf>
    <xf numFmtId="177" fontId="4" fillId="3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5" xfId="0" applyFont="1" applyFill="1" applyBorder="1" applyAlignment="1" applyProtection="1">
      <alignment horizontal="center" vertical="center" wrapText="1"/>
    </xf>
    <xf numFmtId="0" fontId="11" fillId="0" borderId="6" xfId="0" applyFont="1" applyFill="1" applyBorder="1" applyAlignment="1" applyProtection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2" fillId="0" borderId="1" xfId="0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176" fontId="12" fillId="0" borderId="1" xfId="0" applyNumberFormat="1" applyFont="1" applyFill="1" applyBorder="1" applyAlignment="1" applyProtection="1">
      <alignment horizontal="center" vertical="center" wrapText="1"/>
    </xf>
    <xf numFmtId="176" fontId="12" fillId="3" borderId="1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top" wrapText="1"/>
    </xf>
    <xf numFmtId="176" fontId="4" fillId="0" borderId="0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Fill="1" applyBorder="1" applyAlignment="1">
      <alignment horizontal="left" vertical="top" wrapText="1"/>
    </xf>
    <xf numFmtId="0" fontId="0" fillId="0" borderId="0" xfId="0" applyFont="1" applyAlignment="1">
      <alignment horizontal="left" vertical="center"/>
    </xf>
    <xf numFmtId="0" fontId="0" fillId="0" borderId="0" xfId="0" applyFont="1" applyFill="1" applyBorder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177" fontId="0" fillId="0" borderId="0" xfId="0" applyNumberFormat="1" applyFont="1" applyAlignment="1">
      <alignment horizontal="center" vertical="center"/>
    </xf>
    <xf numFmtId="177" fontId="0" fillId="0" borderId="0" xfId="0" applyNumberFormat="1" applyFill="1" applyBorder="1" applyAlignment="1"/>
    <xf numFmtId="177" fontId="2" fillId="0" borderId="0" xfId="0" applyNumberFormat="1" applyFon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177" fontId="3" fillId="0" borderId="7" xfId="0" applyNumberFormat="1" applyFont="1" applyBorder="1" applyAlignment="1">
      <alignment horizontal="center" vertical="center"/>
    </xf>
    <xf numFmtId="176" fontId="7" fillId="0" borderId="8" xfId="0" applyNumberFormat="1" applyFont="1" applyFill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77" fontId="6" fillId="0" borderId="2" xfId="0" applyNumberFormat="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177" fontId="1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5" fillId="0" borderId="0" xfId="0" applyFont="1" applyFill="1" applyBorder="1" applyAlignment="1">
      <alignment horizontal="left" vertical="top" wrapText="1"/>
    </xf>
    <xf numFmtId="177" fontId="15" fillId="0" borderId="0" xfId="0" applyNumberFormat="1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left" vertical="top" wrapText="1"/>
    </xf>
    <xf numFmtId="177" fontId="16" fillId="0" borderId="0" xfId="0" applyNumberFormat="1" applyFont="1" applyFill="1" applyBorder="1" applyAlignment="1">
      <alignment horizontal="left" vertical="top" wrapText="1"/>
    </xf>
    <xf numFmtId="0" fontId="16" fillId="0" borderId="0" xfId="0" applyFont="1" applyAlignment="1">
      <alignment horizontal="center" vertical="center"/>
    </xf>
    <xf numFmtId="177" fontId="16" fillId="0" borderId="0" xfId="0" applyNumberFormat="1" applyFont="1" applyAlignment="1">
      <alignment horizontal="center" vertical="center"/>
    </xf>
    <xf numFmtId="176" fontId="5" fillId="0" borderId="2" xfId="0" applyNumberFormat="1" applyFont="1" applyBorder="1" applyAlignment="1">
      <alignment vertical="center"/>
    </xf>
    <xf numFmtId="176" fontId="5" fillId="0" borderId="1" xfId="0" applyNumberFormat="1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176" fontId="7" fillId="0" borderId="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 applyProtection="1">
      <alignment horizontal="center" vertical="center"/>
    </xf>
    <xf numFmtId="176" fontId="17" fillId="0" borderId="0" xfId="0" applyNumberFormat="1" applyFont="1" applyFill="1" applyBorder="1" applyAlignment="1" applyProtection="1">
      <alignment horizontal="center" vertical="center"/>
    </xf>
    <xf numFmtId="49" fontId="0" fillId="0" borderId="0" xfId="0" applyNumberFormat="1" applyFont="1" applyFill="1" applyBorder="1" applyAlignment="1" applyProtection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7" fillId="0" borderId="1" xfId="0" applyFont="1" applyFill="1" applyBorder="1" applyAlignment="1" applyProtection="1">
      <alignment horizontal="left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176" fontId="17" fillId="3" borderId="1" xfId="0" applyNumberFormat="1" applyFont="1" applyFill="1" applyBorder="1" applyAlignment="1" applyProtection="1">
      <alignment horizontal="center" vertical="center" wrapText="1"/>
    </xf>
    <xf numFmtId="0" fontId="18" fillId="0" borderId="3" xfId="0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horizontal="center" vertical="center" wrapText="1"/>
    </xf>
    <xf numFmtId="0" fontId="18" fillId="0" borderId="6" xfId="0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4" fillId="0" borderId="1" xfId="88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 vertical="top"/>
    </xf>
    <xf numFmtId="0" fontId="21" fillId="0" borderId="0" xfId="0" applyFont="1" applyFill="1" applyAlignment="1">
      <alignment horizontal="left"/>
    </xf>
    <xf numFmtId="176" fontId="21" fillId="0" borderId="0" xfId="0" applyNumberFormat="1" applyFont="1" applyFill="1" applyAlignment="1">
      <alignment horizontal="left"/>
    </xf>
    <xf numFmtId="176" fontId="22" fillId="0" borderId="0" xfId="0" applyNumberFormat="1" applyFont="1" applyFill="1" applyAlignment="1">
      <alignment horizontal="center"/>
    </xf>
    <xf numFmtId="176" fontId="2" fillId="0" borderId="0" xfId="0" applyNumberFormat="1" applyFont="1" applyBorder="1" applyAlignment="1">
      <alignment horizontal="center" vertical="center"/>
    </xf>
    <xf numFmtId="176" fontId="22" fillId="0" borderId="0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176" fontId="25" fillId="0" borderId="7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178" fontId="26" fillId="0" borderId="0" xfId="0" applyNumberFormat="1" applyFont="1" applyFill="1" applyBorder="1" applyAlignment="1" applyProtection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27" fillId="0" borderId="1" xfId="0" applyNumberFormat="1" applyFont="1" applyFill="1" applyBorder="1" applyAlignment="1">
      <alignment horizontal="center" vertical="top" wrapText="1"/>
    </xf>
    <xf numFmtId="176" fontId="28" fillId="0" borderId="1" xfId="0" applyNumberFormat="1" applyFont="1" applyFill="1" applyBorder="1" applyAlignment="1">
      <alignment horizontal="center" vertical="top" wrapText="1"/>
    </xf>
    <xf numFmtId="176" fontId="27" fillId="0" borderId="1" xfId="0" applyNumberFormat="1" applyFont="1" applyFill="1" applyBorder="1" applyAlignment="1">
      <alignment horizontal="center" vertical="center"/>
    </xf>
    <xf numFmtId="176" fontId="29" fillId="0" borderId="0" xfId="0" applyNumberFormat="1" applyFont="1" applyFill="1" applyBorder="1" applyAlignment="1" applyProtection="1">
      <alignment horizontal="center" vertical="center" wrapText="1"/>
    </xf>
    <xf numFmtId="176" fontId="26" fillId="3" borderId="0" xfId="0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vertical="center"/>
    </xf>
    <xf numFmtId="176" fontId="6" fillId="0" borderId="5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176" fontId="11" fillId="0" borderId="5" xfId="0" applyNumberFormat="1" applyFont="1" applyFill="1" applyBorder="1" applyAlignment="1" applyProtection="1">
      <alignment horizontal="center" vertical="center" wrapText="1"/>
    </xf>
    <xf numFmtId="0" fontId="30" fillId="0" borderId="0" xfId="0" applyFont="1" applyAlignment="1">
      <alignment horizontal="left" vertical="center"/>
    </xf>
    <xf numFmtId="176" fontId="30" fillId="0" borderId="0" xfId="0" applyNumberFormat="1" applyFont="1" applyAlignment="1">
      <alignment horizontal="left" vertical="center"/>
    </xf>
    <xf numFmtId="176" fontId="30" fillId="0" borderId="0" xfId="0" applyNumberFormat="1" applyFont="1" applyAlignment="1">
      <alignment horizontal="center" vertical="center"/>
    </xf>
    <xf numFmtId="0" fontId="14" fillId="0" borderId="0" xfId="0" applyFont="1" applyFill="1" applyAlignment="1">
      <alignment horizontal="left" vertical="center" wrapText="1"/>
    </xf>
    <xf numFmtId="176" fontId="14" fillId="0" borderId="0" xfId="0" applyNumberFormat="1" applyFont="1" applyFill="1" applyAlignment="1">
      <alignment horizontal="left" vertical="center" wrapText="1"/>
    </xf>
    <xf numFmtId="176" fontId="0" fillId="0" borderId="0" xfId="0" applyNumberFormat="1" applyFont="1" applyFill="1" applyBorder="1" applyAlignment="1">
      <alignment horizontal="left" vertical="top" wrapText="1"/>
    </xf>
    <xf numFmtId="176" fontId="0" fillId="0" borderId="0" xfId="0" applyNumberFormat="1" applyFont="1" applyFill="1" applyBorder="1" applyAlignment="1">
      <alignment horizontal="center" vertical="top" wrapText="1"/>
    </xf>
  </cellXfs>
  <cellStyles count="11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3 4 2 2" xfId="49"/>
    <cellStyle name="常规 8 2 3 2 2 4 3" xfId="50"/>
    <cellStyle name="20% - 强调文字颜色 1 2" xfId="51"/>
    <cellStyle name="常规 12 3 2 2 2" xfId="52"/>
    <cellStyle name="链接单元格 5" xfId="53"/>
    <cellStyle name="汇总 6" xfId="54"/>
    <cellStyle name="千位分隔 2 5 7 2" xfId="55"/>
    <cellStyle name="60% - 强调文字颜色 6 3 2" xfId="56"/>
    <cellStyle name="60% - 强调文字颜色 2 3" xfId="57"/>
    <cellStyle name="20% - 强调文字颜色 5 3 3" xfId="58"/>
    <cellStyle name="40% - 强调文字颜色 3 3 3" xfId="59"/>
    <cellStyle name="40% - 强调文字颜色 4 2" xfId="60"/>
    <cellStyle name="输出 6" xfId="61"/>
    <cellStyle name="40% - 强调文字颜色 6 5" xfId="62"/>
    <cellStyle name="60% - 强调文字颜色 4 2 3" xfId="63"/>
    <cellStyle name="40% - 强调文字颜色 2 2" xfId="64"/>
    <cellStyle name="20% - 强调文字颜色 3 3" xfId="65"/>
    <cellStyle name="强调文字颜色 1 6" xfId="66"/>
    <cellStyle name="输出 2" xfId="67"/>
    <cellStyle name="计算 4" xfId="68"/>
    <cellStyle name="适中 2" xfId="69"/>
    <cellStyle name="20% - 强调文字颜色 1 4" xfId="70"/>
    <cellStyle name="计算 2 2" xfId="71"/>
    <cellStyle name="20% - 强调文字颜色 2 4" xfId="72"/>
    <cellStyle name="20% - 强调文字颜色 3 4" xfId="73"/>
    <cellStyle name="60% - 强调文字颜色 1 2" xfId="74"/>
    <cellStyle name="60% - 强调文字颜色 1 4" xfId="75"/>
    <cellStyle name="20% - 强调文字颜色 4 4" xfId="76"/>
    <cellStyle name="百分比 3" xfId="77"/>
    <cellStyle name="差 5" xfId="78"/>
    <cellStyle name="60% - 强调文字颜色 3 2" xfId="79"/>
    <cellStyle name="40% - 强调文字颜色 5 4" xfId="80"/>
    <cellStyle name="40% - 强调文字颜色 3 4" xfId="81"/>
    <cellStyle name="标题 4 4" xfId="82"/>
    <cellStyle name="常规 5 3 13" xfId="83"/>
    <cellStyle name="标题 4 5" xfId="84"/>
    <cellStyle name="60% - 强调文字颜色 4 4" xfId="85"/>
    <cellStyle name="40% - 强调文字颜色 6 4" xfId="86"/>
    <cellStyle name="60% - 强调文字颜色 3 4" xfId="87"/>
    <cellStyle name="常规 20" xfId="88"/>
    <cellStyle name="60% - 强调文字颜色 6 4" xfId="89"/>
    <cellStyle name="标题 1 2" xfId="90"/>
    <cellStyle name="标题 1 4" xfId="91"/>
    <cellStyle name="标题 2 2" xfId="92"/>
    <cellStyle name="标题 2 4" xfId="93"/>
    <cellStyle name="标题 3 2" xfId="94"/>
    <cellStyle name="好 5" xfId="95"/>
    <cellStyle name="标题 3 4" xfId="96"/>
    <cellStyle name="标题 5" xfId="97"/>
    <cellStyle name="标题 7" xfId="98"/>
    <cellStyle name="常规 13 2 2 2 2" xfId="99"/>
    <cellStyle name="检查单元格 4" xfId="100"/>
    <cellStyle name="汇总 5" xfId="101"/>
    <cellStyle name="输入 3 3" xfId="102"/>
    <cellStyle name="强调文字颜色 2 5" xfId="103"/>
    <cellStyle name="强调文字颜色 4 2" xfId="104"/>
    <cellStyle name="强调文字颜色 6 3" xfId="105"/>
    <cellStyle name="解释性文本 4" xfId="106"/>
    <cellStyle name="警告文本 2" xfId="107"/>
    <cellStyle name="注释 4" xfId="108"/>
    <cellStyle name="强调文字颜色 3 2" xfId="10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715"/>
  <sheetViews>
    <sheetView tabSelected="1" workbookViewId="0">
      <selection activeCell="G8" sqref="G8"/>
    </sheetView>
  </sheetViews>
  <sheetFormatPr defaultColWidth="8.75" defaultRowHeight="15.6"/>
  <cols>
    <col min="1" max="1" width="4.625" style="1" customWidth="1"/>
    <col min="2" max="2" width="49.625" style="1" customWidth="1"/>
    <col min="3" max="3" width="6.375" style="1" customWidth="1"/>
    <col min="4" max="5" width="10" style="84" customWidth="1"/>
    <col min="6" max="6" width="8.75" style="1"/>
    <col min="7" max="7" width="9.375" style="1"/>
    <col min="8" max="8" width="12.625" style="1"/>
    <col min="9" max="16384" width="8.75" style="1"/>
  </cols>
  <sheetData>
    <row r="1" ht="17.4" spans="1:5">
      <c r="A1" s="116" t="s">
        <v>0</v>
      </c>
      <c r="B1" s="116"/>
      <c r="C1" s="116"/>
      <c r="D1" s="117"/>
      <c r="E1" s="118"/>
    </row>
    <row r="2" ht="25.15" customHeight="1" spans="1:5">
      <c r="A2" s="5" t="s">
        <v>1</v>
      </c>
      <c r="B2" s="5"/>
      <c r="C2" s="5"/>
      <c r="D2" s="119"/>
      <c r="E2" s="120"/>
    </row>
    <row r="3" ht="32" customHeight="1" spans="1:6">
      <c r="A3" s="14" t="s">
        <v>2</v>
      </c>
      <c r="B3" s="14" t="s">
        <v>3</v>
      </c>
      <c r="C3" s="14" t="s">
        <v>4</v>
      </c>
      <c r="D3" s="102" t="s">
        <v>5</v>
      </c>
      <c r="E3" s="121" t="s">
        <v>6</v>
      </c>
      <c r="F3" s="122"/>
    </row>
    <row r="4" spans="1:5">
      <c r="A4" s="123" t="s">
        <v>7</v>
      </c>
      <c r="B4" s="124"/>
      <c r="C4" s="124"/>
      <c r="D4" s="125"/>
      <c r="E4" s="125"/>
    </row>
    <row r="5" spans="1:5">
      <c r="A5" s="9">
        <v>1</v>
      </c>
      <c r="B5" s="10" t="s">
        <v>8</v>
      </c>
      <c r="C5" s="46" t="s">
        <v>9</v>
      </c>
      <c r="D5" s="11">
        <v>3600</v>
      </c>
      <c r="E5" s="106">
        <f>D5/1.1275</f>
        <v>3192.90465631929</v>
      </c>
    </row>
    <row r="6" spans="1:5">
      <c r="A6" s="9">
        <v>2</v>
      </c>
      <c r="B6" s="10" t="s">
        <v>10</v>
      </c>
      <c r="C6" s="46" t="s">
        <v>9</v>
      </c>
      <c r="D6" s="12">
        <v>3400</v>
      </c>
      <c r="E6" s="106">
        <f t="shared" ref="E6:E51" si="0">D6/1.1275</f>
        <v>3015.52106430155</v>
      </c>
    </row>
    <row r="7" spans="1:5">
      <c r="A7" s="9">
        <v>3</v>
      </c>
      <c r="B7" s="10" t="s">
        <v>11</v>
      </c>
      <c r="C7" s="46" t="s">
        <v>9</v>
      </c>
      <c r="D7" s="12">
        <v>3400</v>
      </c>
      <c r="E7" s="106">
        <f t="shared" si="0"/>
        <v>3015.52106430155</v>
      </c>
    </row>
    <row r="8" spans="1:5">
      <c r="A8" s="9">
        <v>4</v>
      </c>
      <c r="B8" s="10" t="s">
        <v>12</v>
      </c>
      <c r="C8" s="46" t="s">
        <v>9</v>
      </c>
      <c r="D8" s="12">
        <v>3400</v>
      </c>
      <c r="E8" s="106">
        <f t="shared" si="0"/>
        <v>3015.52106430155</v>
      </c>
    </row>
    <row r="9" spans="1:5">
      <c r="A9" s="9">
        <v>5</v>
      </c>
      <c r="B9" s="10" t="s">
        <v>13</v>
      </c>
      <c r="C9" s="46" t="s">
        <v>9</v>
      </c>
      <c r="D9" s="12">
        <v>3400</v>
      </c>
      <c r="E9" s="106">
        <f t="shared" si="0"/>
        <v>3015.52106430155</v>
      </c>
    </row>
    <row r="10" spans="1:5">
      <c r="A10" s="9">
        <v>6</v>
      </c>
      <c r="B10" s="10" t="s">
        <v>14</v>
      </c>
      <c r="C10" s="46" t="s">
        <v>9</v>
      </c>
      <c r="D10" s="12">
        <v>3400</v>
      </c>
      <c r="E10" s="106">
        <f t="shared" si="0"/>
        <v>3015.52106430155</v>
      </c>
    </row>
    <row r="11" spans="1:5">
      <c r="A11" s="9">
        <v>7</v>
      </c>
      <c r="B11" s="10" t="s">
        <v>15</v>
      </c>
      <c r="C11" s="46" t="s">
        <v>9</v>
      </c>
      <c r="D11" s="12">
        <v>3500</v>
      </c>
      <c r="E11" s="106">
        <f t="shared" si="0"/>
        <v>3104.21286031042</v>
      </c>
    </row>
    <row r="12" spans="1:5">
      <c r="A12" s="9">
        <v>8</v>
      </c>
      <c r="B12" s="10" t="s">
        <v>16</v>
      </c>
      <c r="C12" s="46" t="s">
        <v>9</v>
      </c>
      <c r="D12" s="12">
        <v>3520</v>
      </c>
      <c r="E12" s="106">
        <f t="shared" si="0"/>
        <v>3121.9512195122</v>
      </c>
    </row>
    <row r="13" spans="1:5">
      <c r="A13" s="9">
        <v>9</v>
      </c>
      <c r="B13" s="10" t="s">
        <v>17</v>
      </c>
      <c r="C13" s="46" t="s">
        <v>9</v>
      </c>
      <c r="D13" s="12">
        <v>3520</v>
      </c>
      <c r="E13" s="106">
        <f t="shared" si="0"/>
        <v>3121.9512195122</v>
      </c>
    </row>
    <row r="14" spans="1:5">
      <c r="A14" s="9">
        <v>10</v>
      </c>
      <c r="B14" s="10" t="s">
        <v>18</v>
      </c>
      <c r="C14" s="46" t="s">
        <v>9</v>
      </c>
      <c r="D14" s="12">
        <v>3570</v>
      </c>
      <c r="E14" s="106">
        <f t="shared" si="0"/>
        <v>3166.29711751663</v>
      </c>
    </row>
    <row r="15" spans="1:5">
      <c r="A15" s="9">
        <v>11</v>
      </c>
      <c r="B15" s="10" t="s">
        <v>19</v>
      </c>
      <c r="C15" s="46" t="s">
        <v>9</v>
      </c>
      <c r="D15" s="12">
        <v>3740</v>
      </c>
      <c r="E15" s="106">
        <f t="shared" si="0"/>
        <v>3317.07317073171</v>
      </c>
    </row>
    <row r="16" spans="1:5">
      <c r="A16" s="9">
        <v>12</v>
      </c>
      <c r="B16" s="10" t="s">
        <v>20</v>
      </c>
      <c r="C16" s="46" t="s">
        <v>9</v>
      </c>
      <c r="D16" s="12">
        <v>3740</v>
      </c>
      <c r="E16" s="106">
        <f t="shared" si="0"/>
        <v>3317.07317073171</v>
      </c>
    </row>
    <row r="17" spans="1:5">
      <c r="A17" s="9">
        <v>13</v>
      </c>
      <c r="B17" s="10" t="s">
        <v>21</v>
      </c>
      <c r="C17" s="46" t="s">
        <v>9</v>
      </c>
      <c r="D17" s="12">
        <v>3740</v>
      </c>
      <c r="E17" s="106">
        <f t="shared" si="0"/>
        <v>3317.07317073171</v>
      </c>
    </row>
    <row r="18" spans="1:5">
      <c r="A18" s="9">
        <v>14</v>
      </c>
      <c r="B18" s="10" t="s">
        <v>22</v>
      </c>
      <c r="C18" s="46" t="s">
        <v>9</v>
      </c>
      <c r="D18" s="12">
        <v>3400</v>
      </c>
      <c r="E18" s="106">
        <f t="shared" si="0"/>
        <v>3015.52106430155</v>
      </c>
    </row>
    <row r="19" spans="1:5">
      <c r="A19" s="9">
        <v>15</v>
      </c>
      <c r="B19" s="10" t="s">
        <v>23</v>
      </c>
      <c r="C19" s="46" t="s">
        <v>9</v>
      </c>
      <c r="D19" s="12">
        <v>3400</v>
      </c>
      <c r="E19" s="106">
        <f t="shared" si="0"/>
        <v>3015.52106430155</v>
      </c>
    </row>
    <row r="20" spans="1:5">
      <c r="A20" s="9">
        <v>16</v>
      </c>
      <c r="B20" s="10" t="s">
        <v>24</v>
      </c>
      <c r="C20" s="46" t="s">
        <v>9</v>
      </c>
      <c r="D20" s="12">
        <v>3400</v>
      </c>
      <c r="E20" s="106">
        <f t="shared" si="0"/>
        <v>3015.52106430155</v>
      </c>
    </row>
    <row r="21" spans="1:5">
      <c r="A21" s="9">
        <v>17</v>
      </c>
      <c r="B21" s="10" t="s">
        <v>25</v>
      </c>
      <c r="C21" s="46" t="s">
        <v>9</v>
      </c>
      <c r="D21" s="12">
        <v>3350</v>
      </c>
      <c r="E21" s="106">
        <f t="shared" si="0"/>
        <v>2971.17516629712</v>
      </c>
    </row>
    <row r="22" spans="1:5">
      <c r="A22" s="9">
        <v>18</v>
      </c>
      <c r="B22" s="10" t="s">
        <v>26</v>
      </c>
      <c r="C22" s="46" t="s">
        <v>9</v>
      </c>
      <c r="D22" s="12">
        <v>3330</v>
      </c>
      <c r="E22" s="106">
        <f t="shared" si="0"/>
        <v>2953.43680709534</v>
      </c>
    </row>
    <row r="23" spans="1:5">
      <c r="A23" s="9">
        <v>19</v>
      </c>
      <c r="B23" s="10" t="s">
        <v>27</v>
      </c>
      <c r="C23" s="46" t="s">
        <v>9</v>
      </c>
      <c r="D23" s="12">
        <v>3330</v>
      </c>
      <c r="E23" s="106">
        <f t="shared" si="0"/>
        <v>2953.43680709534</v>
      </c>
    </row>
    <row r="24" spans="1:5">
      <c r="A24" s="9">
        <v>20</v>
      </c>
      <c r="B24" s="10" t="s">
        <v>28</v>
      </c>
      <c r="C24" s="46" t="s">
        <v>9</v>
      </c>
      <c r="D24" s="12">
        <v>3250</v>
      </c>
      <c r="E24" s="106">
        <f t="shared" si="0"/>
        <v>2882.48337028825</v>
      </c>
    </row>
    <row r="25" spans="1:5">
      <c r="A25" s="9">
        <v>21</v>
      </c>
      <c r="B25" s="10" t="s">
        <v>29</v>
      </c>
      <c r="C25" s="46" t="s">
        <v>9</v>
      </c>
      <c r="D25" s="12">
        <v>3350</v>
      </c>
      <c r="E25" s="106">
        <f t="shared" si="0"/>
        <v>2971.17516629712</v>
      </c>
    </row>
    <row r="26" spans="1:5">
      <c r="A26" s="9">
        <v>22</v>
      </c>
      <c r="B26" s="10" t="s">
        <v>30</v>
      </c>
      <c r="C26" s="46" t="s">
        <v>9</v>
      </c>
      <c r="D26" s="12">
        <v>3530</v>
      </c>
      <c r="E26" s="106">
        <f t="shared" si="0"/>
        <v>3130.82039911308</v>
      </c>
    </row>
    <row r="27" spans="1:5">
      <c r="A27" s="9">
        <v>23</v>
      </c>
      <c r="B27" s="10" t="s">
        <v>31</v>
      </c>
      <c r="C27" s="46" t="s">
        <v>9</v>
      </c>
      <c r="D27" s="12">
        <v>3530</v>
      </c>
      <c r="E27" s="106">
        <f t="shared" si="0"/>
        <v>3130.82039911308</v>
      </c>
    </row>
    <row r="28" spans="1:5">
      <c r="A28" s="9">
        <v>24</v>
      </c>
      <c r="B28" s="10" t="s">
        <v>32</v>
      </c>
      <c r="C28" s="46" t="s">
        <v>9</v>
      </c>
      <c r="D28" s="12">
        <v>3530</v>
      </c>
      <c r="E28" s="106">
        <f t="shared" si="0"/>
        <v>3130.82039911308</v>
      </c>
    </row>
    <row r="29" spans="1:5">
      <c r="A29" s="9">
        <v>25</v>
      </c>
      <c r="B29" s="10" t="s">
        <v>33</v>
      </c>
      <c r="C29" s="46" t="s">
        <v>9</v>
      </c>
      <c r="D29" s="12">
        <v>3700</v>
      </c>
      <c r="E29" s="106">
        <f t="shared" si="0"/>
        <v>3281.59645232816</v>
      </c>
    </row>
    <row r="30" spans="1:5">
      <c r="A30" s="9">
        <v>26</v>
      </c>
      <c r="B30" s="10" t="s">
        <v>34</v>
      </c>
      <c r="C30" s="46" t="s">
        <v>9</v>
      </c>
      <c r="D30" s="12">
        <v>3760</v>
      </c>
      <c r="E30" s="106">
        <f t="shared" si="0"/>
        <v>3334.81152993348</v>
      </c>
    </row>
    <row r="31" spans="1:5">
      <c r="A31" s="9">
        <v>27</v>
      </c>
      <c r="B31" s="10" t="s">
        <v>35</v>
      </c>
      <c r="C31" s="46" t="s">
        <v>9</v>
      </c>
      <c r="D31" s="12">
        <v>3760</v>
      </c>
      <c r="E31" s="106">
        <f t="shared" si="0"/>
        <v>3334.81152993348</v>
      </c>
    </row>
    <row r="32" spans="1:5">
      <c r="A32" s="9">
        <v>28</v>
      </c>
      <c r="B32" s="10" t="s">
        <v>36</v>
      </c>
      <c r="C32" s="46" t="s">
        <v>9</v>
      </c>
      <c r="D32" s="12">
        <v>3760</v>
      </c>
      <c r="E32" s="106">
        <f t="shared" si="0"/>
        <v>3334.81152993348</v>
      </c>
    </row>
    <row r="33" spans="1:5">
      <c r="A33" s="9">
        <v>29</v>
      </c>
      <c r="B33" s="10" t="s">
        <v>37</v>
      </c>
      <c r="C33" s="46" t="s">
        <v>9</v>
      </c>
      <c r="D33" s="12">
        <v>3710</v>
      </c>
      <c r="E33" s="106">
        <f t="shared" si="0"/>
        <v>3290.46563192905</v>
      </c>
    </row>
    <row r="34" spans="1:5">
      <c r="A34" s="9">
        <v>30</v>
      </c>
      <c r="B34" s="10" t="s">
        <v>38</v>
      </c>
      <c r="C34" s="46" t="s">
        <v>9</v>
      </c>
      <c r="D34" s="12">
        <v>3690</v>
      </c>
      <c r="E34" s="106">
        <f t="shared" si="0"/>
        <v>3272.72727272727</v>
      </c>
    </row>
    <row r="35" spans="1:5">
      <c r="A35" s="9">
        <v>31</v>
      </c>
      <c r="B35" s="10" t="s">
        <v>39</v>
      </c>
      <c r="C35" s="46" t="s">
        <v>9</v>
      </c>
      <c r="D35" s="12">
        <v>3690</v>
      </c>
      <c r="E35" s="106">
        <f t="shared" si="0"/>
        <v>3272.72727272727</v>
      </c>
    </row>
    <row r="36" spans="1:5">
      <c r="A36" s="9">
        <v>32</v>
      </c>
      <c r="B36" s="10" t="s">
        <v>40</v>
      </c>
      <c r="C36" s="46" t="s">
        <v>9</v>
      </c>
      <c r="D36" s="12">
        <v>3610</v>
      </c>
      <c r="E36" s="106">
        <f t="shared" si="0"/>
        <v>3201.77383592018</v>
      </c>
    </row>
    <row r="37" spans="1:5">
      <c r="A37" s="9">
        <v>33</v>
      </c>
      <c r="B37" s="10" t="s">
        <v>41</v>
      </c>
      <c r="C37" s="46" t="s">
        <v>9</v>
      </c>
      <c r="D37" s="12">
        <v>3710</v>
      </c>
      <c r="E37" s="106">
        <f t="shared" si="0"/>
        <v>3290.46563192905</v>
      </c>
    </row>
    <row r="38" spans="1:5">
      <c r="A38" s="9">
        <v>34</v>
      </c>
      <c r="B38" s="10" t="s">
        <v>42</v>
      </c>
      <c r="C38" s="46" t="s">
        <v>9</v>
      </c>
      <c r="D38" s="12">
        <v>3890</v>
      </c>
      <c r="E38" s="106">
        <f t="shared" si="0"/>
        <v>3450.11086474501</v>
      </c>
    </row>
    <row r="39" spans="1:5">
      <c r="A39" s="9">
        <v>35</v>
      </c>
      <c r="B39" s="10" t="s">
        <v>43</v>
      </c>
      <c r="C39" s="46" t="s">
        <v>9</v>
      </c>
      <c r="D39" s="12">
        <v>3890</v>
      </c>
      <c r="E39" s="106">
        <f t="shared" si="0"/>
        <v>3450.11086474501</v>
      </c>
    </row>
    <row r="40" spans="1:5">
      <c r="A40" s="9">
        <v>36</v>
      </c>
      <c r="B40" s="10" t="s">
        <v>44</v>
      </c>
      <c r="C40" s="46" t="s">
        <v>9</v>
      </c>
      <c r="D40" s="12">
        <v>3890</v>
      </c>
      <c r="E40" s="106">
        <f t="shared" si="0"/>
        <v>3450.11086474501</v>
      </c>
    </row>
    <row r="41" spans="1:5">
      <c r="A41" s="9">
        <v>37</v>
      </c>
      <c r="B41" s="10" t="s">
        <v>45</v>
      </c>
      <c r="C41" s="46" t="s">
        <v>9</v>
      </c>
      <c r="D41" s="12">
        <v>4215</v>
      </c>
      <c r="E41" s="106">
        <f t="shared" si="0"/>
        <v>3738.35920177384</v>
      </c>
    </row>
    <row r="42" spans="1:5">
      <c r="A42" s="9">
        <v>38</v>
      </c>
      <c r="B42" s="10" t="s">
        <v>46</v>
      </c>
      <c r="C42" s="46" t="s">
        <v>9</v>
      </c>
      <c r="D42" s="12">
        <v>3500</v>
      </c>
      <c r="E42" s="106">
        <f t="shared" si="0"/>
        <v>3104.21286031042</v>
      </c>
    </row>
    <row r="43" spans="1:5">
      <c r="A43" s="9">
        <v>39</v>
      </c>
      <c r="B43" s="10" t="s">
        <v>47</v>
      </c>
      <c r="C43" s="46" t="s">
        <v>9</v>
      </c>
      <c r="D43" s="12">
        <v>3500</v>
      </c>
      <c r="E43" s="106">
        <f t="shared" si="0"/>
        <v>3104.21286031042</v>
      </c>
    </row>
    <row r="44" spans="1:5">
      <c r="A44" s="9">
        <v>40</v>
      </c>
      <c r="B44" s="10" t="s">
        <v>48</v>
      </c>
      <c r="C44" s="46" t="s">
        <v>9</v>
      </c>
      <c r="D44" s="12">
        <v>3760</v>
      </c>
      <c r="E44" s="106">
        <f t="shared" si="0"/>
        <v>3334.81152993348</v>
      </c>
    </row>
    <row r="45" spans="1:5">
      <c r="A45" s="9">
        <v>41</v>
      </c>
      <c r="B45" s="10" t="s">
        <v>49</v>
      </c>
      <c r="C45" s="46" t="s">
        <v>9</v>
      </c>
      <c r="D45" s="12">
        <v>3760</v>
      </c>
      <c r="E45" s="106">
        <f t="shared" si="0"/>
        <v>3334.81152993348</v>
      </c>
    </row>
    <row r="46" spans="1:5">
      <c r="A46" s="9">
        <v>42</v>
      </c>
      <c r="B46" s="10" t="s">
        <v>50</v>
      </c>
      <c r="C46" s="46" t="s">
        <v>9</v>
      </c>
      <c r="D46" s="12">
        <v>4310</v>
      </c>
      <c r="E46" s="106">
        <f t="shared" si="0"/>
        <v>3822.61640798226</v>
      </c>
    </row>
    <row r="47" spans="1:5">
      <c r="A47" s="9">
        <v>43</v>
      </c>
      <c r="B47" s="10" t="s">
        <v>51</v>
      </c>
      <c r="C47" s="46" t="s">
        <v>9</v>
      </c>
      <c r="D47" s="12">
        <v>4270</v>
      </c>
      <c r="E47" s="106">
        <f t="shared" si="0"/>
        <v>3787.13968957871</v>
      </c>
    </row>
    <row r="48" spans="1:5">
      <c r="A48" s="9">
        <v>44</v>
      </c>
      <c r="B48" s="10" t="s">
        <v>52</v>
      </c>
      <c r="C48" s="46" t="s">
        <v>9</v>
      </c>
      <c r="D48" s="12">
        <v>4240</v>
      </c>
      <c r="E48" s="106">
        <f t="shared" si="0"/>
        <v>3760.53215077605</v>
      </c>
    </row>
    <row r="49" spans="1:5">
      <c r="A49" s="9">
        <v>45</v>
      </c>
      <c r="B49" s="10" t="s">
        <v>53</v>
      </c>
      <c r="C49" s="46" t="s">
        <v>9</v>
      </c>
      <c r="D49" s="12">
        <v>4220</v>
      </c>
      <c r="E49" s="106">
        <f t="shared" si="0"/>
        <v>3742.79379157428</v>
      </c>
    </row>
    <row r="50" spans="1:5">
      <c r="A50" s="9">
        <v>46</v>
      </c>
      <c r="B50" s="10" t="s">
        <v>54</v>
      </c>
      <c r="C50" s="46" t="s">
        <v>9</v>
      </c>
      <c r="D50" s="12">
        <v>4210</v>
      </c>
      <c r="E50" s="106">
        <f t="shared" si="0"/>
        <v>3733.92461197339</v>
      </c>
    </row>
    <row r="51" spans="1:5">
      <c r="A51" s="9">
        <v>47</v>
      </c>
      <c r="B51" s="10" t="s">
        <v>55</v>
      </c>
      <c r="C51" s="46" t="s">
        <v>9</v>
      </c>
      <c r="D51" s="12">
        <v>4190</v>
      </c>
      <c r="E51" s="106">
        <f t="shared" si="0"/>
        <v>3716.18625277162</v>
      </c>
    </row>
    <row r="52" spans="1:5">
      <c r="A52" s="14" t="s">
        <v>56</v>
      </c>
      <c r="B52" s="14"/>
      <c r="C52" s="14"/>
      <c r="D52" s="126"/>
      <c r="E52" s="126"/>
    </row>
    <row r="53" spans="1:5">
      <c r="A53" s="9">
        <v>48</v>
      </c>
      <c r="B53" s="10" t="s">
        <v>57</v>
      </c>
      <c r="C53" s="9" t="s">
        <v>9</v>
      </c>
      <c r="D53" s="15">
        <v>3780</v>
      </c>
      <c r="E53" s="16">
        <f>D53/1.1275</f>
        <v>3352.54988913525</v>
      </c>
    </row>
    <row r="54" spans="1:5">
      <c r="A54" s="9">
        <v>49</v>
      </c>
      <c r="B54" s="10" t="s">
        <v>58</v>
      </c>
      <c r="C54" s="9" t="s">
        <v>9</v>
      </c>
      <c r="D54" s="15">
        <v>3790</v>
      </c>
      <c r="E54" s="16">
        <f t="shared" ref="E54:E85" si="1">D54/1.1275</f>
        <v>3361.41906873614</v>
      </c>
    </row>
    <row r="55" spans="1:5">
      <c r="A55" s="9">
        <v>50</v>
      </c>
      <c r="B55" s="10" t="s">
        <v>59</v>
      </c>
      <c r="C55" s="9" t="s">
        <v>9</v>
      </c>
      <c r="D55" s="15">
        <v>3810</v>
      </c>
      <c r="E55" s="16">
        <f t="shared" si="1"/>
        <v>3379.15742793792</v>
      </c>
    </row>
    <row r="56" spans="1:5">
      <c r="A56" s="9">
        <v>51</v>
      </c>
      <c r="B56" s="10" t="s">
        <v>60</v>
      </c>
      <c r="C56" s="9" t="s">
        <v>9</v>
      </c>
      <c r="D56" s="15">
        <v>3710</v>
      </c>
      <c r="E56" s="16">
        <f t="shared" si="1"/>
        <v>3290.46563192905</v>
      </c>
    </row>
    <row r="57" spans="1:5">
      <c r="A57" s="9">
        <v>52</v>
      </c>
      <c r="B57" s="10" t="s">
        <v>61</v>
      </c>
      <c r="C57" s="9" t="s">
        <v>9</v>
      </c>
      <c r="D57" s="15">
        <v>3710</v>
      </c>
      <c r="E57" s="16">
        <f t="shared" si="1"/>
        <v>3290.46563192905</v>
      </c>
    </row>
    <row r="58" spans="1:5">
      <c r="A58" s="9">
        <v>53</v>
      </c>
      <c r="B58" s="10" t="s">
        <v>62</v>
      </c>
      <c r="C58" s="9" t="s">
        <v>9</v>
      </c>
      <c r="D58" s="15">
        <v>3540</v>
      </c>
      <c r="E58" s="16">
        <f t="shared" si="1"/>
        <v>3139.68957871397</v>
      </c>
    </row>
    <row r="59" spans="1:5">
      <c r="A59" s="9">
        <v>54</v>
      </c>
      <c r="B59" s="10" t="s">
        <v>63</v>
      </c>
      <c r="C59" s="9" t="s">
        <v>9</v>
      </c>
      <c r="D59" s="15">
        <v>3640</v>
      </c>
      <c r="E59" s="16">
        <f t="shared" si="1"/>
        <v>3228.38137472284</v>
      </c>
    </row>
    <row r="60" spans="1:5">
      <c r="A60" s="9">
        <v>55</v>
      </c>
      <c r="B60" s="10" t="s">
        <v>64</v>
      </c>
      <c r="C60" s="9" t="s">
        <v>9</v>
      </c>
      <c r="D60" s="15">
        <v>3880</v>
      </c>
      <c r="E60" s="16">
        <f t="shared" si="1"/>
        <v>3441.24168514412</v>
      </c>
    </row>
    <row r="61" spans="1:5">
      <c r="A61" s="9">
        <v>56</v>
      </c>
      <c r="B61" s="10" t="s">
        <v>65</v>
      </c>
      <c r="C61" s="9" t="s">
        <v>9</v>
      </c>
      <c r="D61" s="15">
        <v>3880</v>
      </c>
      <c r="E61" s="16">
        <f t="shared" si="1"/>
        <v>3441.24168514412</v>
      </c>
    </row>
    <row r="62" spans="1:5">
      <c r="A62" s="9">
        <v>57</v>
      </c>
      <c r="B62" s="10" t="s">
        <v>66</v>
      </c>
      <c r="C62" s="9" t="s">
        <v>9</v>
      </c>
      <c r="D62" s="15">
        <v>3690</v>
      </c>
      <c r="E62" s="16">
        <f t="shared" si="1"/>
        <v>3272.72727272727</v>
      </c>
    </row>
    <row r="63" spans="1:5">
      <c r="A63" s="9">
        <v>58</v>
      </c>
      <c r="B63" s="10" t="s">
        <v>67</v>
      </c>
      <c r="C63" s="9" t="s">
        <v>9</v>
      </c>
      <c r="D63" s="15">
        <v>3690</v>
      </c>
      <c r="E63" s="16">
        <f t="shared" si="1"/>
        <v>3272.72727272727</v>
      </c>
    </row>
    <row r="64" spans="1:5">
      <c r="A64" s="9">
        <v>59</v>
      </c>
      <c r="B64" s="10" t="s">
        <v>68</v>
      </c>
      <c r="C64" s="9" t="s">
        <v>9</v>
      </c>
      <c r="D64" s="15">
        <v>3690</v>
      </c>
      <c r="E64" s="16">
        <f t="shared" si="1"/>
        <v>3272.72727272727</v>
      </c>
    </row>
    <row r="65" spans="1:5">
      <c r="A65" s="9">
        <v>60</v>
      </c>
      <c r="B65" s="10" t="s">
        <v>69</v>
      </c>
      <c r="C65" s="9" t="s">
        <v>9</v>
      </c>
      <c r="D65" s="15">
        <v>3690</v>
      </c>
      <c r="E65" s="16">
        <f t="shared" si="1"/>
        <v>3272.72727272727</v>
      </c>
    </row>
    <row r="66" spans="1:5">
      <c r="A66" s="9">
        <v>61</v>
      </c>
      <c r="B66" s="10" t="s">
        <v>70</v>
      </c>
      <c r="C66" s="9" t="s">
        <v>9</v>
      </c>
      <c r="D66" s="15">
        <v>3690</v>
      </c>
      <c r="E66" s="16">
        <f t="shared" si="1"/>
        <v>3272.72727272727</v>
      </c>
    </row>
    <row r="67" spans="1:5">
      <c r="A67" s="9">
        <v>62</v>
      </c>
      <c r="B67" s="10" t="s">
        <v>71</v>
      </c>
      <c r="C67" s="9" t="s">
        <v>9</v>
      </c>
      <c r="D67" s="15">
        <v>3750</v>
      </c>
      <c r="E67" s="16">
        <f t="shared" si="1"/>
        <v>3325.94235033259</v>
      </c>
    </row>
    <row r="68" spans="1:5">
      <c r="A68" s="9">
        <v>63</v>
      </c>
      <c r="B68" s="10" t="s">
        <v>72</v>
      </c>
      <c r="C68" s="9" t="s">
        <v>9</v>
      </c>
      <c r="D68" s="15">
        <v>3910</v>
      </c>
      <c r="E68" s="16">
        <f t="shared" si="1"/>
        <v>3467.84922394679</v>
      </c>
    </row>
    <row r="69" spans="1:5">
      <c r="A69" s="9">
        <v>64</v>
      </c>
      <c r="B69" s="10" t="s">
        <v>73</v>
      </c>
      <c r="C69" s="9" t="s">
        <v>9</v>
      </c>
      <c r="D69" s="15">
        <v>3690</v>
      </c>
      <c r="E69" s="16">
        <f t="shared" si="1"/>
        <v>3272.72727272727</v>
      </c>
    </row>
    <row r="70" spans="1:5">
      <c r="A70" s="9">
        <v>65</v>
      </c>
      <c r="B70" s="10" t="s">
        <v>74</v>
      </c>
      <c r="C70" s="9" t="s">
        <v>9</v>
      </c>
      <c r="D70" s="15">
        <v>3690</v>
      </c>
      <c r="E70" s="16">
        <f t="shared" si="1"/>
        <v>3272.72727272727</v>
      </c>
    </row>
    <row r="71" spans="1:5">
      <c r="A71" s="9">
        <v>66</v>
      </c>
      <c r="B71" s="10" t="s">
        <v>75</v>
      </c>
      <c r="C71" s="9" t="s">
        <v>9</v>
      </c>
      <c r="D71" s="15">
        <v>3690</v>
      </c>
      <c r="E71" s="16">
        <f t="shared" si="1"/>
        <v>3272.72727272727</v>
      </c>
    </row>
    <row r="72" spans="1:5">
      <c r="A72" s="9">
        <v>67</v>
      </c>
      <c r="B72" s="10" t="s">
        <v>76</v>
      </c>
      <c r="C72" s="9" t="s">
        <v>9</v>
      </c>
      <c r="D72" s="15">
        <v>3690</v>
      </c>
      <c r="E72" s="16">
        <f t="shared" si="1"/>
        <v>3272.72727272727</v>
      </c>
    </row>
    <row r="73" spans="1:5">
      <c r="A73" s="9">
        <v>68</v>
      </c>
      <c r="B73" s="10" t="s">
        <v>77</v>
      </c>
      <c r="C73" s="9" t="s">
        <v>9</v>
      </c>
      <c r="D73" s="15">
        <v>3690</v>
      </c>
      <c r="E73" s="16">
        <f t="shared" si="1"/>
        <v>3272.72727272727</v>
      </c>
    </row>
    <row r="74" spans="1:5">
      <c r="A74" s="9">
        <v>69</v>
      </c>
      <c r="B74" s="10" t="s">
        <v>78</v>
      </c>
      <c r="C74" s="9" t="s">
        <v>9</v>
      </c>
      <c r="D74" s="15">
        <v>3690</v>
      </c>
      <c r="E74" s="16">
        <f t="shared" si="1"/>
        <v>3272.72727272727</v>
      </c>
    </row>
    <row r="75" spans="1:5">
      <c r="A75" s="9">
        <v>70</v>
      </c>
      <c r="B75" s="10" t="s">
        <v>79</v>
      </c>
      <c r="C75" s="9" t="s">
        <v>9</v>
      </c>
      <c r="D75" s="15">
        <v>3690</v>
      </c>
      <c r="E75" s="16">
        <f t="shared" si="1"/>
        <v>3272.72727272727</v>
      </c>
    </row>
    <row r="76" spans="1:5">
      <c r="A76" s="9">
        <v>71</v>
      </c>
      <c r="B76" s="10" t="s">
        <v>80</v>
      </c>
      <c r="C76" s="9" t="s">
        <v>9</v>
      </c>
      <c r="D76" s="15">
        <v>3690</v>
      </c>
      <c r="E76" s="16">
        <f t="shared" si="1"/>
        <v>3272.72727272727</v>
      </c>
    </row>
    <row r="77" spans="1:5">
      <c r="A77" s="9">
        <v>72</v>
      </c>
      <c r="B77" s="10" t="s">
        <v>81</v>
      </c>
      <c r="C77" s="9" t="s">
        <v>9</v>
      </c>
      <c r="D77" s="15">
        <v>3690</v>
      </c>
      <c r="E77" s="16">
        <f t="shared" si="1"/>
        <v>3272.72727272727</v>
      </c>
    </row>
    <row r="78" spans="1:5">
      <c r="A78" s="9">
        <v>73</v>
      </c>
      <c r="B78" s="10" t="s">
        <v>82</v>
      </c>
      <c r="C78" s="9" t="s">
        <v>9</v>
      </c>
      <c r="D78" s="15">
        <v>3690</v>
      </c>
      <c r="E78" s="16">
        <f t="shared" si="1"/>
        <v>3272.72727272727</v>
      </c>
    </row>
    <row r="79" spans="1:5">
      <c r="A79" s="9">
        <v>74</v>
      </c>
      <c r="B79" s="10" t="s">
        <v>83</v>
      </c>
      <c r="C79" s="9" t="s">
        <v>9</v>
      </c>
      <c r="D79" s="15">
        <v>3690</v>
      </c>
      <c r="E79" s="16">
        <f t="shared" si="1"/>
        <v>3272.72727272727</v>
      </c>
    </row>
    <row r="80" spans="1:5">
      <c r="A80" s="9">
        <v>75</v>
      </c>
      <c r="B80" s="10" t="s">
        <v>84</v>
      </c>
      <c r="C80" s="9" t="s">
        <v>9</v>
      </c>
      <c r="D80" s="15">
        <v>3750</v>
      </c>
      <c r="E80" s="16">
        <f t="shared" si="1"/>
        <v>3325.94235033259</v>
      </c>
    </row>
    <row r="81" spans="1:5">
      <c r="A81" s="9">
        <v>76</v>
      </c>
      <c r="B81" s="10" t="s">
        <v>85</v>
      </c>
      <c r="C81" s="9" t="s">
        <v>9</v>
      </c>
      <c r="D81" s="15">
        <v>3750</v>
      </c>
      <c r="E81" s="16">
        <f t="shared" si="1"/>
        <v>3325.94235033259</v>
      </c>
    </row>
    <row r="82" spans="1:5">
      <c r="A82" s="9">
        <v>77</v>
      </c>
      <c r="B82" s="10" t="s">
        <v>86</v>
      </c>
      <c r="C82" s="9" t="s">
        <v>9</v>
      </c>
      <c r="D82" s="15">
        <v>3750</v>
      </c>
      <c r="E82" s="16">
        <f t="shared" si="1"/>
        <v>3325.94235033259</v>
      </c>
    </row>
    <row r="83" spans="1:5">
      <c r="A83" s="9">
        <v>78</v>
      </c>
      <c r="B83" s="10" t="s">
        <v>87</v>
      </c>
      <c r="C83" s="9" t="s">
        <v>9</v>
      </c>
      <c r="D83" s="15">
        <v>3750</v>
      </c>
      <c r="E83" s="16">
        <f t="shared" si="1"/>
        <v>3325.94235033259</v>
      </c>
    </row>
    <row r="84" spans="1:5">
      <c r="A84" s="9">
        <v>79</v>
      </c>
      <c r="B84" s="10" t="s">
        <v>88</v>
      </c>
      <c r="C84" s="9" t="s">
        <v>9</v>
      </c>
      <c r="D84" s="15">
        <v>3750</v>
      </c>
      <c r="E84" s="16">
        <f t="shared" si="1"/>
        <v>3325.94235033259</v>
      </c>
    </row>
    <row r="85" spans="1:5">
      <c r="A85" s="9">
        <v>80</v>
      </c>
      <c r="B85" s="10" t="s">
        <v>89</v>
      </c>
      <c r="C85" s="9" t="s">
        <v>9</v>
      </c>
      <c r="D85" s="15">
        <v>3910</v>
      </c>
      <c r="E85" s="16">
        <f t="shared" si="1"/>
        <v>3467.84922394679</v>
      </c>
    </row>
    <row r="86" spans="1:5">
      <c r="A86" s="9">
        <v>81</v>
      </c>
      <c r="B86" s="10" t="s">
        <v>90</v>
      </c>
      <c r="C86" s="9" t="s">
        <v>9</v>
      </c>
      <c r="D86" s="15">
        <v>3910</v>
      </c>
      <c r="E86" s="16">
        <f t="shared" ref="E86:E117" si="2">D86/1.1275</f>
        <v>3467.84922394679</v>
      </c>
    </row>
    <row r="87" spans="1:5">
      <c r="A87" s="9">
        <v>82</v>
      </c>
      <c r="B87" s="10" t="s">
        <v>91</v>
      </c>
      <c r="C87" s="9" t="s">
        <v>9</v>
      </c>
      <c r="D87" s="15">
        <v>3910</v>
      </c>
      <c r="E87" s="16">
        <f t="shared" si="2"/>
        <v>3467.84922394679</v>
      </c>
    </row>
    <row r="88" spans="1:5">
      <c r="A88" s="9">
        <v>83</v>
      </c>
      <c r="B88" s="10" t="s">
        <v>92</v>
      </c>
      <c r="C88" s="9" t="s">
        <v>9</v>
      </c>
      <c r="D88" s="15">
        <v>3910</v>
      </c>
      <c r="E88" s="16">
        <f t="shared" si="2"/>
        <v>3467.84922394679</v>
      </c>
    </row>
    <row r="89" spans="1:5">
      <c r="A89" s="9">
        <v>84</v>
      </c>
      <c r="B89" s="10" t="s">
        <v>93</v>
      </c>
      <c r="C89" s="9" t="s">
        <v>9</v>
      </c>
      <c r="D89" s="15">
        <v>3910</v>
      </c>
      <c r="E89" s="16">
        <f t="shared" si="2"/>
        <v>3467.84922394679</v>
      </c>
    </row>
    <row r="90" spans="1:5">
      <c r="A90" s="9">
        <v>85</v>
      </c>
      <c r="B90" s="10" t="s">
        <v>94</v>
      </c>
      <c r="C90" s="9" t="s">
        <v>9</v>
      </c>
      <c r="D90" s="15">
        <v>3910</v>
      </c>
      <c r="E90" s="16">
        <f t="shared" si="2"/>
        <v>3467.84922394679</v>
      </c>
    </row>
    <row r="91" spans="1:5">
      <c r="A91" s="9">
        <v>86</v>
      </c>
      <c r="B91" s="10" t="s">
        <v>95</v>
      </c>
      <c r="C91" s="9" t="s">
        <v>9</v>
      </c>
      <c r="D91" s="15">
        <v>3930</v>
      </c>
      <c r="E91" s="16">
        <f t="shared" si="2"/>
        <v>3485.58758314856</v>
      </c>
    </row>
    <row r="92" spans="1:5">
      <c r="A92" s="9">
        <v>87</v>
      </c>
      <c r="B92" s="10" t="s">
        <v>96</v>
      </c>
      <c r="C92" s="9" t="s">
        <v>9</v>
      </c>
      <c r="D92" s="15">
        <v>3690</v>
      </c>
      <c r="E92" s="16">
        <f t="shared" si="2"/>
        <v>3272.72727272727</v>
      </c>
    </row>
    <row r="93" spans="1:5">
      <c r="A93" s="9">
        <v>88</v>
      </c>
      <c r="B93" s="10" t="s">
        <v>97</v>
      </c>
      <c r="C93" s="9" t="s">
        <v>9</v>
      </c>
      <c r="D93" s="15">
        <v>3690</v>
      </c>
      <c r="E93" s="16">
        <f t="shared" si="2"/>
        <v>3272.72727272727</v>
      </c>
    </row>
    <row r="94" spans="1:5">
      <c r="A94" s="9">
        <v>89</v>
      </c>
      <c r="B94" s="10" t="s">
        <v>98</v>
      </c>
      <c r="C94" s="9" t="s">
        <v>9</v>
      </c>
      <c r="D94" s="15">
        <v>3690</v>
      </c>
      <c r="E94" s="16">
        <f t="shared" si="2"/>
        <v>3272.72727272727</v>
      </c>
    </row>
    <row r="95" spans="1:5">
      <c r="A95" s="9">
        <v>90</v>
      </c>
      <c r="B95" s="10" t="s">
        <v>99</v>
      </c>
      <c r="C95" s="9" t="s">
        <v>9</v>
      </c>
      <c r="D95" s="15">
        <v>3690</v>
      </c>
      <c r="E95" s="16">
        <f t="shared" si="2"/>
        <v>3272.72727272727</v>
      </c>
    </row>
    <row r="96" spans="1:5">
      <c r="A96" s="9">
        <v>91</v>
      </c>
      <c r="B96" s="10" t="s">
        <v>100</v>
      </c>
      <c r="C96" s="9" t="s">
        <v>9</v>
      </c>
      <c r="D96" s="15">
        <v>3690</v>
      </c>
      <c r="E96" s="16">
        <f t="shared" si="2"/>
        <v>3272.72727272727</v>
      </c>
    </row>
    <row r="97" spans="1:5">
      <c r="A97" s="9">
        <v>92</v>
      </c>
      <c r="B97" s="10" t="s">
        <v>101</v>
      </c>
      <c r="C97" s="9" t="s">
        <v>9</v>
      </c>
      <c r="D97" s="15">
        <v>3690</v>
      </c>
      <c r="E97" s="16">
        <f t="shared" si="2"/>
        <v>3272.72727272727</v>
      </c>
    </row>
    <row r="98" spans="1:5">
      <c r="A98" s="9">
        <v>93</v>
      </c>
      <c r="B98" s="10" t="s">
        <v>102</v>
      </c>
      <c r="C98" s="9" t="s">
        <v>9</v>
      </c>
      <c r="D98" s="15">
        <v>3690</v>
      </c>
      <c r="E98" s="16">
        <f t="shared" si="2"/>
        <v>3272.72727272727</v>
      </c>
    </row>
    <row r="99" spans="1:5">
      <c r="A99" s="9">
        <v>94</v>
      </c>
      <c r="B99" s="10" t="s">
        <v>103</v>
      </c>
      <c r="C99" s="9" t="s">
        <v>9</v>
      </c>
      <c r="D99" s="15">
        <v>3690</v>
      </c>
      <c r="E99" s="16">
        <f t="shared" si="2"/>
        <v>3272.72727272727</v>
      </c>
    </row>
    <row r="100" spans="1:5">
      <c r="A100" s="9">
        <v>95</v>
      </c>
      <c r="B100" s="10" t="s">
        <v>104</v>
      </c>
      <c r="C100" s="9" t="s">
        <v>9</v>
      </c>
      <c r="D100" s="15">
        <v>3690</v>
      </c>
      <c r="E100" s="16">
        <f t="shared" si="2"/>
        <v>3272.72727272727</v>
      </c>
    </row>
    <row r="101" spans="1:5">
      <c r="A101" s="9">
        <v>96</v>
      </c>
      <c r="B101" s="10" t="s">
        <v>105</v>
      </c>
      <c r="C101" s="9" t="s">
        <v>9</v>
      </c>
      <c r="D101" s="15">
        <v>3690</v>
      </c>
      <c r="E101" s="16">
        <f t="shared" si="2"/>
        <v>3272.72727272727</v>
      </c>
    </row>
    <row r="102" spans="1:5">
      <c r="A102" s="9">
        <v>97</v>
      </c>
      <c r="B102" s="10" t="s">
        <v>106</v>
      </c>
      <c r="C102" s="9" t="s">
        <v>9</v>
      </c>
      <c r="D102" s="15">
        <v>3690</v>
      </c>
      <c r="E102" s="16">
        <f t="shared" si="2"/>
        <v>3272.72727272727</v>
      </c>
    </row>
    <row r="103" spans="1:5">
      <c r="A103" s="9">
        <v>98</v>
      </c>
      <c r="B103" s="10" t="s">
        <v>107</v>
      </c>
      <c r="C103" s="9" t="s">
        <v>9</v>
      </c>
      <c r="D103" s="15">
        <v>3690</v>
      </c>
      <c r="E103" s="16">
        <f t="shared" si="2"/>
        <v>3272.72727272727</v>
      </c>
    </row>
    <row r="104" spans="1:5">
      <c r="A104" s="9">
        <v>99</v>
      </c>
      <c r="B104" s="10" t="s">
        <v>108</v>
      </c>
      <c r="C104" s="9" t="s">
        <v>9</v>
      </c>
      <c r="D104" s="15">
        <v>3690</v>
      </c>
      <c r="E104" s="16">
        <f t="shared" si="2"/>
        <v>3272.72727272727</v>
      </c>
    </row>
    <row r="105" spans="1:5">
      <c r="A105" s="9">
        <v>100</v>
      </c>
      <c r="B105" s="10" t="s">
        <v>109</v>
      </c>
      <c r="C105" s="9" t="s">
        <v>9</v>
      </c>
      <c r="D105" s="15">
        <v>3690</v>
      </c>
      <c r="E105" s="16">
        <f t="shared" si="2"/>
        <v>3272.72727272727</v>
      </c>
    </row>
    <row r="106" spans="1:5">
      <c r="A106" s="9">
        <v>101</v>
      </c>
      <c r="B106" s="10" t="s">
        <v>110</v>
      </c>
      <c r="C106" s="9" t="s">
        <v>9</v>
      </c>
      <c r="D106" s="15">
        <v>3690</v>
      </c>
      <c r="E106" s="16">
        <f t="shared" si="2"/>
        <v>3272.72727272727</v>
      </c>
    </row>
    <row r="107" spans="1:5">
      <c r="A107" s="9">
        <v>102</v>
      </c>
      <c r="B107" s="10" t="s">
        <v>111</v>
      </c>
      <c r="C107" s="9" t="s">
        <v>9</v>
      </c>
      <c r="D107" s="15">
        <v>3690</v>
      </c>
      <c r="E107" s="16">
        <f t="shared" si="2"/>
        <v>3272.72727272727</v>
      </c>
    </row>
    <row r="108" spans="1:5">
      <c r="A108" s="9">
        <v>103</v>
      </c>
      <c r="B108" s="10" t="s">
        <v>112</v>
      </c>
      <c r="C108" s="9" t="s">
        <v>9</v>
      </c>
      <c r="D108" s="15">
        <v>3690</v>
      </c>
      <c r="E108" s="16">
        <f t="shared" si="2"/>
        <v>3272.72727272727</v>
      </c>
    </row>
    <row r="109" spans="1:5">
      <c r="A109" s="9">
        <v>104</v>
      </c>
      <c r="B109" s="10" t="s">
        <v>113</v>
      </c>
      <c r="C109" s="9" t="s">
        <v>9</v>
      </c>
      <c r="D109" s="15">
        <v>3690</v>
      </c>
      <c r="E109" s="16">
        <f t="shared" si="2"/>
        <v>3272.72727272727</v>
      </c>
    </row>
    <row r="110" spans="1:5">
      <c r="A110" s="9">
        <v>105</v>
      </c>
      <c r="B110" s="10" t="s">
        <v>114</v>
      </c>
      <c r="C110" s="9" t="s">
        <v>9</v>
      </c>
      <c r="D110" s="15">
        <v>3690</v>
      </c>
      <c r="E110" s="16">
        <f t="shared" si="2"/>
        <v>3272.72727272727</v>
      </c>
    </row>
    <row r="111" spans="1:5">
      <c r="A111" s="9">
        <v>106</v>
      </c>
      <c r="B111" s="10" t="s">
        <v>115</v>
      </c>
      <c r="C111" s="9" t="s">
        <v>9</v>
      </c>
      <c r="D111" s="15">
        <v>3690</v>
      </c>
      <c r="E111" s="16">
        <f t="shared" si="2"/>
        <v>3272.72727272727</v>
      </c>
    </row>
    <row r="112" spans="1:5">
      <c r="A112" s="9">
        <v>107</v>
      </c>
      <c r="B112" s="10" t="s">
        <v>116</v>
      </c>
      <c r="C112" s="9" t="s">
        <v>9</v>
      </c>
      <c r="D112" s="15">
        <v>3690</v>
      </c>
      <c r="E112" s="16">
        <f t="shared" si="2"/>
        <v>3272.72727272727</v>
      </c>
    </row>
    <row r="113" spans="1:5">
      <c r="A113" s="9">
        <v>108</v>
      </c>
      <c r="B113" s="10" t="s">
        <v>117</v>
      </c>
      <c r="C113" s="9" t="s">
        <v>9</v>
      </c>
      <c r="D113" s="15">
        <v>3690</v>
      </c>
      <c r="E113" s="16">
        <f t="shared" si="2"/>
        <v>3272.72727272727</v>
      </c>
    </row>
    <row r="114" spans="1:5">
      <c r="A114" s="9">
        <v>109</v>
      </c>
      <c r="B114" s="10" t="s">
        <v>118</v>
      </c>
      <c r="C114" s="9" t="s">
        <v>9</v>
      </c>
      <c r="D114" s="15">
        <v>3690</v>
      </c>
      <c r="E114" s="16">
        <f t="shared" si="2"/>
        <v>3272.72727272727</v>
      </c>
    </row>
    <row r="115" spans="1:5">
      <c r="A115" s="9">
        <v>110</v>
      </c>
      <c r="B115" s="10" t="s">
        <v>119</v>
      </c>
      <c r="C115" s="9" t="s">
        <v>9</v>
      </c>
      <c r="D115" s="15">
        <v>3690</v>
      </c>
      <c r="E115" s="16">
        <f t="shared" si="2"/>
        <v>3272.72727272727</v>
      </c>
    </row>
    <row r="116" spans="1:5">
      <c r="A116" s="9">
        <v>111</v>
      </c>
      <c r="B116" s="10" t="s">
        <v>120</v>
      </c>
      <c r="C116" s="9" t="s">
        <v>9</v>
      </c>
      <c r="D116" s="15">
        <v>3690</v>
      </c>
      <c r="E116" s="16">
        <f t="shared" si="2"/>
        <v>3272.72727272727</v>
      </c>
    </row>
    <row r="117" spans="1:5">
      <c r="A117" s="9">
        <v>112</v>
      </c>
      <c r="B117" s="10" t="s">
        <v>121</v>
      </c>
      <c r="C117" s="9" t="s">
        <v>9</v>
      </c>
      <c r="D117" s="15">
        <v>3690</v>
      </c>
      <c r="E117" s="16">
        <f t="shared" si="2"/>
        <v>3272.72727272727</v>
      </c>
    </row>
    <row r="118" spans="1:5">
      <c r="A118" s="9">
        <v>113</v>
      </c>
      <c r="B118" s="10" t="s">
        <v>122</v>
      </c>
      <c r="C118" s="9" t="s">
        <v>9</v>
      </c>
      <c r="D118" s="15">
        <v>3690</v>
      </c>
      <c r="E118" s="16">
        <f t="shared" ref="E118:E149" si="3">D118/1.1275</f>
        <v>3272.72727272727</v>
      </c>
    </row>
    <row r="119" spans="1:5">
      <c r="A119" s="9">
        <v>114</v>
      </c>
      <c r="B119" s="10" t="s">
        <v>123</v>
      </c>
      <c r="C119" s="9" t="s">
        <v>9</v>
      </c>
      <c r="D119" s="15">
        <v>3690</v>
      </c>
      <c r="E119" s="16">
        <f t="shared" si="3"/>
        <v>3272.72727272727</v>
      </c>
    </row>
    <row r="120" spans="1:5">
      <c r="A120" s="9">
        <v>115</v>
      </c>
      <c r="B120" s="10" t="s">
        <v>124</v>
      </c>
      <c r="C120" s="9" t="s">
        <v>9</v>
      </c>
      <c r="D120" s="15">
        <v>3690</v>
      </c>
      <c r="E120" s="16">
        <f t="shared" si="3"/>
        <v>3272.72727272727</v>
      </c>
    </row>
    <row r="121" spans="1:5">
      <c r="A121" s="9">
        <v>116</v>
      </c>
      <c r="B121" s="10" t="s">
        <v>125</v>
      </c>
      <c r="C121" s="9" t="s">
        <v>9</v>
      </c>
      <c r="D121" s="15">
        <v>3690</v>
      </c>
      <c r="E121" s="16">
        <f t="shared" si="3"/>
        <v>3272.72727272727</v>
      </c>
    </row>
    <row r="122" spans="1:5">
      <c r="A122" s="9">
        <v>117</v>
      </c>
      <c r="B122" s="10" t="s">
        <v>126</v>
      </c>
      <c r="C122" s="9" t="s">
        <v>9</v>
      </c>
      <c r="D122" s="15">
        <v>3690</v>
      </c>
      <c r="E122" s="16">
        <f t="shared" si="3"/>
        <v>3272.72727272727</v>
      </c>
    </row>
    <row r="123" spans="1:5">
      <c r="A123" s="9">
        <v>118</v>
      </c>
      <c r="B123" s="10" t="s">
        <v>127</v>
      </c>
      <c r="C123" s="9" t="s">
        <v>9</v>
      </c>
      <c r="D123" s="15">
        <v>3690</v>
      </c>
      <c r="E123" s="16">
        <f t="shared" si="3"/>
        <v>3272.72727272727</v>
      </c>
    </row>
    <row r="124" spans="1:5">
      <c r="A124" s="9">
        <v>119</v>
      </c>
      <c r="B124" s="10" t="s">
        <v>128</v>
      </c>
      <c r="C124" s="9" t="s">
        <v>9</v>
      </c>
      <c r="D124" s="15">
        <v>3690</v>
      </c>
      <c r="E124" s="16">
        <f t="shared" si="3"/>
        <v>3272.72727272727</v>
      </c>
    </row>
    <row r="125" spans="1:5">
      <c r="A125" s="9">
        <v>120</v>
      </c>
      <c r="B125" s="10" t="s">
        <v>129</v>
      </c>
      <c r="C125" s="9" t="s">
        <v>9</v>
      </c>
      <c r="D125" s="15">
        <v>3690</v>
      </c>
      <c r="E125" s="16">
        <f t="shared" si="3"/>
        <v>3272.72727272727</v>
      </c>
    </row>
    <row r="126" spans="1:5">
      <c r="A126" s="9">
        <v>121</v>
      </c>
      <c r="B126" s="10" t="s">
        <v>130</v>
      </c>
      <c r="C126" s="9" t="s">
        <v>9</v>
      </c>
      <c r="D126" s="15">
        <v>3770</v>
      </c>
      <c r="E126" s="16">
        <f t="shared" si="3"/>
        <v>3343.68070953437</v>
      </c>
    </row>
    <row r="127" spans="1:5">
      <c r="A127" s="9">
        <v>122</v>
      </c>
      <c r="B127" s="10" t="s">
        <v>131</v>
      </c>
      <c r="C127" s="9" t="s">
        <v>9</v>
      </c>
      <c r="D127" s="15">
        <v>3770</v>
      </c>
      <c r="E127" s="16">
        <f t="shared" si="3"/>
        <v>3343.68070953437</v>
      </c>
    </row>
    <row r="128" spans="1:5">
      <c r="A128" s="9">
        <v>123</v>
      </c>
      <c r="B128" s="10" t="s">
        <v>132</v>
      </c>
      <c r="C128" s="9" t="s">
        <v>9</v>
      </c>
      <c r="D128" s="15">
        <v>3770</v>
      </c>
      <c r="E128" s="16">
        <f t="shared" si="3"/>
        <v>3343.68070953437</v>
      </c>
    </row>
    <row r="129" spans="1:5">
      <c r="A129" s="9">
        <v>124</v>
      </c>
      <c r="B129" s="10" t="s">
        <v>133</v>
      </c>
      <c r="C129" s="9" t="s">
        <v>9</v>
      </c>
      <c r="D129" s="15">
        <v>3770</v>
      </c>
      <c r="E129" s="16">
        <f t="shared" si="3"/>
        <v>3343.68070953437</v>
      </c>
    </row>
    <row r="130" spans="1:5">
      <c r="A130" s="9">
        <v>125</v>
      </c>
      <c r="B130" s="10" t="s">
        <v>134</v>
      </c>
      <c r="C130" s="9" t="s">
        <v>9</v>
      </c>
      <c r="D130" s="15">
        <v>3770</v>
      </c>
      <c r="E130" s="16">
        <f t="shared" si="3"/>
        <v>3343.68070953437</v>
      </c>
    </row>
    <row r="131" spans="1:5">
      <c r="A131" s="9">
        <v>126</v>
      </c>
      <c r="B131" s="10" t="s">
        <v>135</v>
      </c>
      <c r="C131" s="9" t="s">
        <v>9</v>
      </c>
      <c r="D131" s="15">
        <v>3680</v>
      </c>
      <c r="E131" s="16">
        <f t="shared" si="3"/>
        <v>3263.85809312639</v>
      </c>
    </row>
    <row r="132" spans="1:5">
      <c r="A132" s="9">
        <v>127</v>
      </c>
      <c r="B132" s="10" t="s">
        <v>136</v>
      </c>
      <c r="C132" s="9" t="s">
        <v>9</v>
      </c>
      <c r="D132" s="15">
        <v>3680</v>
      </c>
      <c r="E132" s="16">
        <f t="shared" si="3"/>
        <v>3263.85809312639</v>
      </c>
    </row>
    <row r="133" spans="1:5">
      <c r="A133" s="9">
        <v>128</v>
      </c>
      <c r="B133" s="10" t="s">
        <v>137</v>
      </c>
      <c r="C133" s="9" t="s">
        <v>9</v>
      </c>
      <c r="D133" s="15">
        <v>3680</v>
      </c>
      <c r="E133" s="16">
        <f t="shared" si="3"/>
        <v>3263.85809312639</v>
      </c>
    </row>
    <row r="134" spans="1:5">
      <c r="A134" s="9">
        <v>129</v>
      </c>
      <c r="B134" s="10" t="s">
        <v>138</v>
      </c>
      <c r="C134" s="9" t="s">
        <v>9</v>
      </c>
      <c r="D134" s="15">
        <v>3680</v>
      </c>
      <c r="E134" s="16">
        <f t="shared" si="3"/>
        <v>3263.85809312639</v>
      </c>
    </row>
    <row r="135" spans="1:5">
      <c r="A135" s="9">
        <v>130</v>
      </c>
      <c r="B135" s="10" t="s">
        <v>139</v>
      </c>
      <c r="C135" s="9" t="s">
        <v>9</v>
      </c>
      <c r="D135" s="15">
        <v>3680</v>
      </c>
      <c r="E135" s="16">
        <f t="shared" si="3"/>
        <v>3263.85809312639</v>
      </c>
    </row>
    <row r="136" spans="1:5">
      <c r="A136" s="9">
        <v>131</v>
      </c>
      <c r="B136" s="10" t="s">
        <v>140</v>
      </c>
      <c r="C136" s="9" t="s">
        <v>9</v>
      </c>
      <c r="D136" s="15">
        <v>3680</v>
      </c>
      <c r="E136" s="16">
        <f t="shared" si="3"/>
        <v>3263.85809312639</v>
      </c>
    </row>
    <row r="137" spans="1:5">
      <c r="A137" s="9">
        <v>132</v>
      </c>
      <c r="B137" s="10" t="s">
        <v>141</v>
      </c>
      <c r="C137" s="9" t="s">
        <v>9</v>
      </c>
      <c r="D137" s="15">
        <v>3680</v>
      </c>
      <c r="E137" s="16">
        <f t="shared" si="3"/>
        <v>3263.85809312639</v>
      </c>
    </row>
    <row r="138" spans="1:5">
      <c r="A138" s="9">
        <v>133</v>
      </c>
      <c r="B138" s="10" t="s">
        <v>142</v>
      </c>
      <c r="C138" s="9" t="s">
        <v>9</v>
      </c>
      <c r="D138" s="15">
        <v>3680</v>
      </c>
      <c r="E138" s="16">
        <f t="shared" si="3"/>
        <v>3263.85809312639</v>
      </c>
    </row>
    <row r="139" spans="1:5">
      <c r="A139" s="9">
        <v>134</v>
      </c>
      <c r="B139" s="10" t="s">
        <v>143</v>
      </c>
      <c r="C139" s="9" t="s">
        <v>9</v>
      </c>
      <c r="D139" s="15">
        <v>3680</v>
      </c>
      <c r="E139" s="16">
        <f t="shared" si="3"/>
        <v>3263.85809312639</v>
      </c>
    </row>
    <row r="140" spans="1:5">
      <c r="A140" s="9">
        <v>135</v>
      </c>
      <c r="B140" s="10" t="s">
        <v>144</v>
      </c>
      <c r="C140" s="9" t="s">
        <v>9</v>
      </c>
      <c r="D140" s="15">
        <v>3680</v>
      </c>
      <c r="E140" s="16">
        <f t="shared" si="3"/>
        <v>3263.85809312639</v>
      </c>
    </row>
    <row r="141" spans="1:5">
      <c r="A141" s="9">
        <v>136</v>
      </c>
      <c r="B141" s="10" t="s">
        <v>145</v>
      </c>
      <c r="C141" s="9" t="s">
        <v>9</v>
      </c>
      <c r="D141" s="15">
        <v>3680</v>
      </c>
      <c r="E141" s="16">
        <f t="shared" si="3"/>
        <v>3263.85809312639</v>
      </c>
    </row>
    <row r="142" spans="1:5">
      <c r="A142" s="9">
        <v>137</v>
      </c>
      <c r="B142" s="10" t="s">
        <v>146</v>
      </c>
      <c r="C142" s="9" t="s">
        <v>9</v>
      </c>
      <c r="D142" s="15">
        <v>3680</v>
      </c>
      <c r="E142" s="16">
        <f t="shared" si="3"/>
        <v>3263.85809312639</v>
      </c>
    </row>
    <row r="143" spans="1:5">
      <c r="A143" s="9">
        <v>138</v>
      </c>
      <c r="B143" s="10" t="s">
        <v>147</v>
      </c>
      <c r="C143" s="9" t="s">
        <v>9</v>
      </c>
      <c r="D143" s="15">
        <v>3680</v>
      </c>
      <c r="E143" s="16">
        <f t="shared" si="3"/>
        <v>3263.85809312639</v>
      </c>
    </row>
    <row r="144" spans="1:5">
      <c r="A144" s="9">
        <v>139</v>
      </c>
      <c r="B144" s="10" t="s">
        <v>148</v>
      </c>
      <c r="C144" s="9" t="s">
        <v>9</v>
      </c>
      <c r="D144" s="15">
        <v>3680</v>
      </c>
      <c r="E144" s="16">
        <f t="shared" si="3"/>
        <v>3263.85809312639</v>
      </c>
    </row>
    <row r="145" spans="1:5">
      <c r="A145" s="9">
        <v>140</v>
      </c>
      <c r="B145" s="10" t="s">
        <v>149</v>
      </c>
      <c r="C145" s="9" t="s">
        <v>9</v>
      </c>
      <c r="D145" s="15">
        <v>3680</v>
      </c>
      <c r="E145" s="16">
        <f t="shared" si="3"/>
        <v>3263.85809312639</v>
      </c>
    </row>
    <row r="146" spans="1:5">
      <c r="A146" s="9">
        <v>141</v>
      </c>
      <c r="B146" s="10" t="s">
        <v>150</v>
      </c>
      <c r="C146" s="9" t="s">
        <v>9</v>
      </c>
      <c r="D146" s="15">
        <v>3680</v>
      </c>
      <c r="E146" s="16">
        <f t="shared" si="3"/>
        <v>3263.85809312639</v>
      </c>
    </row>
    <row r="147" spans="1:5">
      <c r="A147" s="9">
        <v>142</v>
      </c>
      <c r="B147" s="10" t="s">
        <v>151</v>
      </c>
      <c r="C147" s="9" t="s">
        <v>9</v>
      </c>
      <c r="D147" s="15">
        <v>3680</v>
      </c>
      <c r="E147" s="16">
        <f t="shared" si="3"/>
        <v>3263.85809312639</v>
      </c>
    </row>
    <row r="148" spans="1:5">
      <c r="A148" s="9">
        <v>143</v>
      </c>
      <c r="B148" s="10" t="s">
        <v>152</v>
      </c>
      <c r="C148" s="9" t="s">
        <v>9</v>
      </c>
      <c r="D148" s="15">
        <v>3680</v>
      </c>
      <c r="E148" s="16">
        <f t="shared" si="3"/>
        <v>3263.85809312639</v>
      </c>
    </row>
    <row r="149" spans="1:5">
      <c r="A149" s="9">
        <v>144</v>
      </c>
      <c r="B149" s="10" t="s">
        <v>153</v>
      </c>
      <c r="C149" s="9" t="s">
        <v>9</v>
      </c>
      <c r="D149" s="15">
        <v>3680</v>
      </c>
      <c r="E149" s="16">
        <f t="shared" si="3"/>
        <v>3263.85809312639</v>
      </c>
    </row>
    <row r="150" spans="1:5">
      <c r="A150" s="9">
        <v>145</v>
      </c>
      <c r="B150" s="10" t="s">
        <v>154</v>
      </c>
      <c r="C150" s="9" t="s">
        <v>9</v>
      </c>
      <c r="D150" s="15">
        <v>3680</v>
      </c>
      <c r="E150" s="16">
        <f t="shared" ref="E150:E185" si="4">D150/1.1275</f>
        <v>3263.85809312639</v>
      </c>
    </row>
    <row r="151" spans="1:5">
      <c r="A151" s="9">
        <v>146</v>
      </c>
      <c r="B151" s="10" t="s">
        <v>155</v>
      </c>
      <c r="C151" s="9" t="s">
        <v>9</v>
      </c>
      <c r="D151" s="15">
        <v>3680</v>
      </c>
      <c r="E151" s="16">
        <f t="shared" si="4"/>
        <v>3263.85809312639</v>
      </c>
    </row>
    <row r="152" spans="1:5">
      <c r="A152" s="9">
        <v>147</v>
      </c>
      <c r="B152" s="10" t="s">
        <v>156</v>
      </c>
      <c r="C152" s="9" t="s">
        <v>9</v>
      </c>
      <c r="D152" s="15">
        <v>3680</v>
      </c>
      <c r="E152" s="16">
        <f t="shared" si="4"/>
        <v>3263.85809312639</v>
      </c>
    </row>
    <row r="153" spans="1:5">
      <c r="A153" s="9">
        <v>148</v>
      </c>
      <c r="B153" s="10" t="s">
        <v>157</v>
      </c>
      <c r="C153" s="9" t="s">
        <v>9</v>
      </c>
      <c r="D153" s="15">
        <v>3680</v>
      </c>
      <c r="E153" s="16">
        <f t="shared" si="4"/>
        <v>3263.85809312639</v>
      </c>
    </row>
    <row r="154" spans="1:5">
      <c r="A154" s="9">
        <v>149</v>
      </c>
      <c r="B154" s="10" t="s">
        <v>158</v>
      </c>
      <c r="C154" s="9" t="s">
        <v>9</v>
      </c>
      <c r="D154" s="15">
        <v>3680</v>
      </c>
      <c r="E154" s="16">
        <f t="shared" si="4"/>
        <v>3263.85809312639</v>
      </c>
    </row>
    <row r="155" spans="1:5">
      <c r="A155" s="9">
        <v>150</v>
      </c>
      <c r="B155" s="10" t="s">
        <v>159</v>
      </c>
      <c r="C155" s="9" t="s">
        <v>9</v>
      </c>
      <c r="D155" s="15">
        <v>3680</v>
      </c>
      <c r="E155" s="16">
        <f t="shared" si="4"/>
        <v>3263.85809312639</v>
      </c>
    </row>
    <row r="156" spans="1:5">
      <c r="A156" s="9">
        <v>151</v>
      </c>
      <c r="B156" s="10" t="s">
        <v>160</v>
      </c>
      <c r="C156" s="9" t="s">
        <v>9</v>
      </c>
      <c r="D156" s="15">
        <v>3680</v>
      </c>
      <c r="E156" s="16">
        <f t="shared" si="4"/>
        <v>3263.85809312639</v>
      </c>
    </row>
    <row r="157" spans="1:5">
      <c r="A157" s="9">
        <v>152</v>
      </c>
      <c r="B157" s="10" t="s">
        <v>161</v>
      </c>
      <c r="C157" s="9" t="s">
        <v>9</v>
      </c>
      <c r="D157" s="15">
        <v>3680</v>
      </c>
      <c r="E157" s="16">
        <f t="shared" si="4"/>
        <v>3263.85809312639</v>
      </c>
    </row>
    <row r="158" spans="1:5">
      <c r="A158" s="9">
        <v>153</v>
      </c>
      <c r="B158" s="10" t="s">
        <v>162</v>
      </c>
      <c r="C158" s="9" t="s">
        <v>9</v>
      </c>
      <c r="D158" s="15">
        <v>3680</v>
      </c>
      <c r="E158" s="16">
        <f t="shared" si="4"/>
        <v>3263.85809312639</v>
      </c>
    </row>
    <row r="159" spans="1:5">
      <c r="A159" s="9">
        <v>154</v>
      </c>
      <c r="B159" s="10" t="s">
        <v>163</v>
      </c>
      <c r="C159" s="9" t="s">
        <v>9</v>
      </c>
      <c r="D159" s="15">
        <v>3680</v>
      </c>
      <c r="E159" s="16">
        <f t="shared" si="4"/>
        <v>3263.85809312639</v>
      </c>
    </row>
    <row r="160" spans="1:5">
      <c r="A160" s="9">
        <v>155</v>
      </c>
      <c r="B160" s="10" t="s">
        <v>164</v>
      </c>
      <c r="C160" s="9" t="s">
        <v>9</v>
      </c>
      <c r="D160" s="15">
        <v>3680</v>
      </c>
      <c r="E160" s="16">
        <f t="shared" si="4"/>
        <v>3263.85809312639</v>
      </c>
    </row>
    <row r="161" spans="1:5">
      <c r="A161" s="9">
        <v>156</v>
      </c>
      <c r="B161" s="10" t="s">
        <v>165</v>
      </c>
      <c r="C161" s="9" t="s">
        <v>9</v>
      </c>
      <c r="D161" s="15">
        <v>3680</v>
      </c>
      <c r="E161" s="16">
        <f t="shared" si="4"/>
        <v>3263.85809312639</v>
      </c>
    </row>
    <row r="162" spans="1:5">
      <c r="A162" s="9">
        <v>157</v>
      </c>
      <c r="B162" s="10" t="s">
        <v>166</v>
      </c>
      <c r="C162" s="9" t="s">
        <v>9</v>
      </c>
      <c r="D162" s="15">
        <v>4230</v>
      </c>
      <c r="E162" s="16">
        <f t="shared" si="4"/>
        <v>3751.66297117517</v>
      </c>
    </row>
    <row r="163" spans="1:5">
      <c r="A163" s="9">
        <v>158</v>
      </c>
      <c r="B163" s="10" t="s">
        <v>167</v>
      </c>
      <c r="C163" s="9" t="s">
        <v>9</v>
      </c>
      <c r="D163" s="15">
        <v>4230</v>
      </c>
      <c r="E163" s="16">
        <f t="shared" si="4"/>
        <v>3751.66297117517</v>
      </c>
    </row>
    <row r="164" spans="1:5">
      <c r="A164" s="9">
        <v>159</v>
      </c>
      <c r="B164" s="10" t="s">
        <v>168</v>
      </c>
      <c r="C164" s="9" t="s">
        <v>9</v>
      </c>
      <c r="D164" s="15">
        <v>4230</v>
      </c>
      <c r="E164" s="16">
        <f t="shared" si="4"/>
        <v>3751.66297117517</v>
      </c>
    </row>
    <row r="165" spans="1:5">
      <c r="A165" s="9">
        <v>160</v>
      </c>
      <c r="B165" s="10" t="s">
        <v>169</v>
      </c>
      <c r="C165" s="9" t="s">
        <v>9</v>
      </c>
      <c r="D165" s="15">
        <v>4230</v>
      </c>
      <c r="E165" s="16">
        <f t="shared" si="4"/>
        <v>3751.66297117517</v>
      </c>
    </row>
    <row r="166" spans="1:5">
      <c r="A166" s="9">
        <v>161</v>
      </c>
      <c r="B166" s="10" t="s">
        <v>170</v>
      </c>
      <c r="C166" s="9" t="s">
        <v>9</v>
      </c>
      <c r="D166" s="15">
        <v>4230</v>
      </c>
      <c r="E166" s="16">
        <f t="shared" si="4"/>
        <v>3751.66297117517</v>
      </c>
    </row>
    <row r="167" spans="1:5">
      <c r="A167" s="9">
        <v>162</v>
      </c>
      <c r="B167" s="10" t="s">
        <v>171</v>
      </c>
      <c r="C167" s="9" t="s">
        <v>9</v>
      </c>
      <c r="D167" s="15">
        <v>4230</v>
      </c>
      <c r="E167" s="16">
        <f t="shared" si="4"/>
        <v>3751.66297117517</v>
      </c>
    </row>
    <row r="168" spans="1:5">
      <c r="A168" s="9">
        <v>163</v>
      </c>
      <c r="B168" s="10" t="s">
        <v>172</v>
      </c>
      <c r="C168" s="9" t="s">
        <v>9</v>
      </c>
      <c r="D168" s="15">
        <v>4230</v>
      </c>
      <c r="E168" s="16">
        <f t="shared" si="4"/>
        <v>3751.66297117517</v>
      </c>
    </row>
    <row r="169" spans="1:5">
      <c r="A169" s="9">
        <v>164</v>
      </c>
      <c r="B169" s="10" t="s">
        <v>173</v>
      </c>
      <c r="C169" s="9" t="s">
        <v>9</v>
      </c>
      <c r="D169" s="15">
        <v>4100</v>
      </c>
      <c r="E169" s="16">
        <f t="shared" si="4"/>
        <v>3636.36363636364</v>
      </c>
    </row>
    <row r="170" spans="1:5">
      <c r="A170" s="9">
        <v>165</v>
      </c>
      <c r="B170" s="10" t="s">
        <v>174</v>
      </c>
      <c r="C170" s="9" t="s">
        <v>9</v>
      </c>
      <c r="D170" s="15">
        <v>3950</v>
      </c>
      <c r="E170" s="16">
        <f t="shared" si="4"/>
        <v>3503.32594235033</v>
      </c>
    </row>
    <row r="171" spans="1:5">
      <c r="A171" s="9">
        <v>166</v>
      </c>
      <c r="B171" s="10" t="s">
        <v>175</v>
      </c>
      <c r="C171" s="9" t="s">
        <v>9</v>
      </c>
      <c r="D171" s="15">
        <v>3820</v>
      </c>
      <c r="E171" s="16">
        <f t="shared" si="4"/>
        <v>3388.0266075388</v>
      </c>
    </row>
    <row r="172" spans="1:5">
      <c r="A172" s="9">
        <v>167</v>
      </c>
      <c r="B172" s="10" t="s">
        <v>176</v>
      </c>
      <c r="C172" s="9" t="s">
        <v>9</v>
      </c>
      <c r="D172" s="15">
        <v>3750</v>
      </c>
      <c r="E172" s="16">
        <f t="shared" si="4"/>
        <v>3325.94235033259</v>
      </c>
    </row>
    <row r="173" spans="1:5">
      <c r="A173" s="9">
        <v>168</v>
      </c>
      <c r="B173" s="10" t="s">
        <v>177</v>
      </c>
      <c r="C173" s="9" t="s">
        <v>9</v>
      </c>
      <c r="D173" s="15">
        <v>3750</v>
      </c>
      <c r="E173" s="16">
        <f t="shared" si="4"/>
        <v>3325.94235033259</v>
      </c>
    </row>
    <row r="174" spans="1:5">
      <c r="A174" s="9">
        <v>169</v>
      </c>
      <c r="B174" s="10" t="s">
        <v>178</v>
      </c>
      <c r="C174" s="9" t="s">
        <v>9</v>
      </c>
      <c r="D174" s="15">
        <v>3750</v>
      </c>
      <c r="E174" s="16">
        <f t="shared" si="4"/>
        <v>3325.94235033259</v>
      </c>
    </row>
    <row r="175" spans="1:5">
      <c r="A175" s="9">
        <v>170</v>
      </c>
      <c r="B175" s="10" t="s">
        <v>179</v>
      </c>
      <c r="C175" s="9" t="s">
        <v>9</v>
      </c>
      <c r="D175" s="15">
        <v>3750</v>
      </c>
      <c r="E175" s="16">
        <f t="shared" si="4"/>
        <v>3325.94235033259</v>
      </c>
    </row>
    <row r="176" spans="1:5">
      <c r="A176" s="9">
        <v>171</v>
      </c>
      <c r="B176" s="10" t="s">
        <v>180</v>
      </c>
      <c r="C176" s="9" t="s">
        <v>9</v>
      </c>
      <c r="D176" s="15">
        <v>3750</v>
      </c>
      <c r="E176" s="16">
        <f t="shared" si="4"/>
        <v>3325.94235033259</v>
      </c>
    </row>
    <row r="177" spans="1:5">
      <c r="A177" s="9">
        <v>172</v>
      </c>
      <c r="B177" s="10" t="s">
        <v>181</v>
      </c>
      <c r="C177" s="9" t="s">
        <v>9</v>
      </c>
      <c r="D177" s="15">
        <v>3750</v>
      </c>
      <c r="E177" s="16">
        <f t="shared" si="4"/>
        <v>3325.94235033259</v>
      </c>
    </row>
    <row r="178" spans="1:5">
      <c r="A178" s="9">
        <v>173</v>
      </c>
      <c r="B178" s="10" t="s">
        <v>182</v>
      </c>
      <c r="C178" s="9" t="s">
        <v>9</v>
      </c>
      <c r="D178" s="15">
        <v>3830</v>
      </c>
      <c r="E178" s="16">
        <f t="shared" si="4"/>
        <v>3396.89578713969</v>
      </c>
    </row>
    <row r="179" spans="1:5">
      <c r="A179" s="9">
        <v>174</v>
      </c>
      <c r="B179" s="10" t="s">
        <v>183</v>
      </c>
      <c r="C179" s="9" t="s">
        <v>9</v>
      </c>
      <c r="D179" s="15">
        <v>3830</v>
      </c>
      <c r="E179" s="16">
        <f t="shared" si="4"/>
        <v>3396.89578713969</v>
      </c>
    </row>
    <row r="180" spans="1:5">
      <c r="A180" s="9">
        <v>175</v>
      </c>
      <c r="B180" s="10" t="s">
        <v>184</v>
      </c>
      <c r="C180" s="9" t="s">
        <v>9</v>
      </c>
      <c r="D180" s="15">
        <v>3900</v>
      </c>
      <c r="E180" s="16">
        <f t="shared" si="4"/>
        <v>3458.9800443459</v>
      </c>
    </row>
    <row r="181" spans="1:5">
      <c r="A181" s="9">
        <v>176</v>
      </c>
      <c r="B181" s="10" t="s">
        <v>185</v>
      </c>
      <c r="C181" s="9" t="s">
        <v>9</v>
      </c>
      <c r="D181" s="15">
        <v>3900</v>
      </c>
      <c r="E181" s="16">
        <f t="shared" si="4"/>
        <v>3458.9800443459</v>
      </c>
    </row>
    <row r="182" spans="1:5">
      <c r="A182" s="9">
        <v>177</v>
      </c>
      <c r="B182" s="10" t="s">
        <v>186</v>
      </c>
      <c r="C182" s="9" t="s">
        <v>9</v>
      </c>
      <c r="D182" s="15">
        <v>3900</v>
      </c>
      <c r="E182" s="16">
        <f t="shared" si="4"/>
        <v>3458.9800443459</v>
      </c>
    </row>
    <row r="183" spans="1:5">
      <c r="A183" s="9">
        <v>178</v>
      </c>
      <c r="B183" s="10" t="s">
        <v>187</v>
      </c>
      <c r="C183" s="9" t="s">
        <v>9</v>
      </c>
      <c r="D183" s="15">
        <v>3900</v>
      </c>
      <c r="E183" s="16">
        <f t="shared" si="4"/>
        <v>3458.9800443459</v>
      </c>
    </row>
    <row r="184" spans="1:5">
      <c r="A184" s="9">
        <v>179</v>
      </c>
      <c r="B184" s="10" t="s">
        <v>188</v>
      </c>
      <c r="C184" s="9" t="s">
        <v>9</v>
      </c>
      <c r="D184" s="15">
        <v>3950</v>
      </c>
      <c r="E184" s="16">
        <f t="shared" si="4"/>
        <v>3503.32594235033</v>
      </c>
    </row>
    <row r="185" spans="1:5">
      <c r="A185" s="9">
        <v>180</v>
      </c>
      <c r="B185" s="10" t="s">
        <v>189</v>
      </c>
      <c r="C185" s="9" t="s">
        <v>9</v>
      </c>
      <c r="D185" s="15">
        <v>4050</v>
      </c>
      <c r="E185" s="16">
        <f t="shared" si="4"/>
        <v>3592.0177383592</v>
      </c>
    </row>
    <row r="186" spans="1:5">
      <c r="A186" s="14" t="s">
        <v>190</v>
      </c>
      <c r="B186" s="14"/>
      <c r="C186" s="14"/>
      <c r="D186" s="127"/>
      <c r="E186" s="127"/>
    </row>
    <row r="187" spans="1:5">
      <c r="A187" s="9" t="s">
        <v>191</v>
      </c>
      <c r="B187" s="10" t="s">
        <v>192</v>
      </c>
      <c r="C187" s="9" t="s">
        <v>193</v>
      </c>
      <c r="D187" s="17">
        <v>1.21</v>
      </c>
      <c r="E187" s="17">
        <v>1.07</v>
      </c>
    </row>
    <row r="188" spans="1:5">
      <c r="A188" s="9" t="s">
        <v>194</v>
      </c>
      <c r="B188" s="10" t="s">
        <v>195</v>
      </c>
      <c r="C188" s="9" t="s">
        <v>9</v>
      </c>
      <c r="D188" s="17">
        <v>500</v>
      </c>
      <c r="E188" s="17">
        <f>D188/1.1275</f>
        <v>443.458980044346</v>
      </c>
    </row>
    <row r="189" spans="1:5">
      <c r="A189" s="9" t="s">
        <v>196</v>
      </c>
      <c r="B189" s="10" t="s">
        <v>197</v>
      </c>
      <c r="C189" s="9" t="s">
        <v>9</v>
      </c>
      <c r="D189" s="17">
        <v>620</v>
      </c>
      <c r="E189" s="17">
        <f>D189/1.1275</f>
        <v>549.889135254989</v>
      </c>
    </row>
    <row r="190" spans="1:5">
      <c r="A190" s="14" t="s">
        <v>198</v>
      </c>
      <c r="B190" s="14"/>
      <c r="C190" s="14"/>
      <c r="D190" s="127"/>
      <c r="E190" s="127"/>
    </row>
    <row r="191" spans="1:5">
      <c r="A191" s="9" t="s">
        <v>199</v>
      </c>
      <c r="B191" s="10" t="s">
        <v>200</v>
      </c>
      <c r="C191" s="18" t="s">
        <v>201</v>
      </c>
      <c r="D191" s="19">
        <f>E191*1.0295</f>
        <v>280.343145</v>
      </c>
      <c r="E191" s="17">
        <v>272.31</v>
      </c>
    </row>
    <row r="192" spans="1:5">
      <c r="A192" s="9" t="s">
        <v>202</v>
      </c>
      <c r="B192" s="10" t="s">
        <v>203</v>
      </c>
      <c r="C192" s="18" t="s">
        <v>201</v>
      </c>
      <c r="D192" s="19">
        <f t="shared" ref="D192:D201" si="5">E192*1.0295</f>
        <v>309.477995</v>
      </c>
      <c r="E192" s="17">
        <v>300.61</v>
      </c>
    </row>
    <row r="193" spans="1:5">
      <c r="A193" s="9" t="s">
        <v>204</v>
      </c>
      <c r="B193" s="10" t="s">
        <v>205</v>
      </c>
      <c r="C193" s="18" t="s">
        <v>201</v>
      </c>
      <c r="D193" s="19">
        <f t="shared" si="5"/>
        <v>324.62194</v>
      </c>
      <c r="E193" s="17">
        <v>315.32</v>
      </c>
    </row>
    <row r="194" spans="1:5">
      <c r="A194" s="9" t="s">
        <v>206</v>
      </c>
      <c r="B194" s="10" t="s">
        <v>207</v>
      </c>
      <c r="C194" s="18" t="s">
        <v>201</v>
      </c>
      <c r="D194" s="19">
        <f t="shared" si="5"/>
        <v>348.084245</v>
      </c>
      <c r="E194" s="17">
        <v>338.11</v>
      </c>
    </row>
    <row r="195" spans="1:5">
      <c r="A195" s="9" t="s">
        <v>208</v>
      </c>
      <c r="B195" s="10" t="s">
        <v>209</v>
      </c>
      <c r="C195" s="18" t="s">
        <v>201</v>
      </c>
      <c r="D195" s="19">
        <f t="shared" si="5"/>
        <v>370.012595</v>
      </c>
      <c r="E195" s="17">
        <v>359.41</v>
      </c>
    </row>
    <row r="196" spans="1:5">
      <c r="A196" s="9" t="s">
        <v>210</v>
      </c>
      <c r="B196" s="10" t="s">
        <v>211</v>
      </c>
      <c r="C196" s="18" t="s">
        <v>201</v>
      </c>
      <c r="D196" s="19">
        <f t="shared" si="5"/>
        <v>401.618245</v>
      </c>
      <c r="E196" s="17">
        <v>390.11</v>
      </c>
    </row>
    <row r="197" spans="1:5">
      <c r="A197" s="9" t="s">
        <v>212</v>
      </c>
      <c r="B197" s="10" t="s">
        <v>213</v>
      </c>
      <c r="C197" s="18" t="s">
        <v>201</v>
      </c>
      <c r="D197" s="19">
        <f t="shared" si="5"/>
        <v>432.06056</v>
      </c>
      <c r="E197" s="17">
        <v>419.68</v>
      </c>
    </row>
    <row r="198" spans="1:5">
      <c r="A198" s="9" t="s">
        <v>214</v>
      </c>
      <c r="B198" s="10" t="s">
        <v>215</v>
      </c>
      <c r="C198" s="18" t="s">
        <v>201</v>
      </c>
      <c r="D198" s="19">
        <f t="shared" si="5"/>
        <v>462.358745</v>
      </c>
      <c r="E198" s="17">
        <v>449.11</v>
      </c>
    </row>
    <row r="199" spans="1:5">
      <c r="A199" s="9" t="s">
        <v>216</v>
      </c>
      <c r="B199" s="10" t="s">
        <v>217</v>
      </c>
      <c r="C199" s="18" t="s">
        <v>201</v>
      </c>
      <c r="D199" s="19">
        <f t="shared" si="5"/>
        <v>493.614365</v>
      </c>
      <c r="E199" s="17">
        <v>479.47</v>
      </c>
    </row>
    <row r="200" spans="1:5">
      <c r="A200" s="9" t="s">
        <v>218</v>
      </c>
      <c r="B200" s="10" t="s">
        <v>219</v>
      </c>
      <c r="C200" s="18" t="s">
        <v>201</v>
      </c>
      <c r="D200" s="19">
        <f t="shared" si="5"/>
        <v>519.804845</v>
      </c>
      <c r="E200" s="17">
        <v>504.91</v>
      </c>
    </row>
    <row r="201" spans="1:5">
      <c r="A201" s="9" t="s">
        <v>220</v>
      </c>
      <c r="B201" s="10" t="s">
        <v>221</v>
      </c>
      <c r="C201" s="18" t="s">
        <v>201</v>
      </c>
      <c r="D201" s="19">
        <f t="shared" si="5"/>
        <v>539.08738</v>
      </c>
      <c r="E201" s="17">
        <v>523.64</v>
      </c>
    </row>
    <row r="202" spans="1:11">
      <c r="A202" s="9" t="s">
        <v>222</v>
      </c>
      <c r="B202" s="10" t="s">
        <v>223</v>
      </c>
      <c r="C202" s="18" t="s">
        <v>201</v>
      </c>
      <c r="D202" s="20">
        <v>885</v>
      </c>
      <c r="E202" s="17">
        <f>D202/1.0295</f>
        <v>859.640602234094</v>
      </c>
      <c r="F202" s="128"/>
      <c r="G202" s="129"/>
      <c r="H202" s="130"/>
      <c r="I202" s="80"/>
      <c r="J202" s="135"/>
      <c r="K202" s="136"/>
    </row>
    <row r="203" spans="1:11">
      <c r="A203" s="9" t="s">
        <v>224</v>
      </c>
      <c r="B203" s="10" t="s">
        <v>225</v>
      </c>
      <c r="C203" s="18" t="s">
        <v>201</v>
      </c>
      <c r="D203" s="20">
        <v>849.6</v>
      </c>
      <c r="E203" s="17">
        <f>D203/1.0295</f>
        <v>825.25497814473</v>
      </c>
      <c r="F203" s="128"/>
      <c r="G203" s="129"/>
      <c r="H203" s="130"/>
      <c r="I203" s="80"/>
      <c r="J203" s="135"/>
      <c r="K203" s="136"/>
    </row>
    <row r="204" spans="1:11">
      <c r="A204" s="9" t="s">
        <v>226</v>
      </c>
      <c r="B204" s="10" t="s">
        <v>227</v>
      </c>
      <c r="C204" s="18" t="s">
        <v>201</v>
      </c>
      <c r="D204" s="20">
        <v>826</v>
      </c>
      <c r="E204" s="17">
        <f>D204/1.0295</f>
        <v>802.331228751821</v>
      </c>
      <c r="F204" s="128"/>
      <c r="G204" s="129"/>
      <c r="H204" s="130"/>
      <c r="I204" s="80"/>
      <c r="J204" s="135"/>
      <c r="K204" s="136"/>
    </row>
    <row r="205" spans="1:11">
      <c r="A205" s="9" t="s">
        <v>228</v>
      </c>
      <c r="B205" s="10" t="s">
        <v>229</v>
      </c>
      <c r="C205" s="18" t="s">
        <v>201</v>
      </c>
      <c r="D205" s="20">
        <v>790.6</v>
      </c>
      <c r="E205" s="17">
        <f>D205/1.0295</f>
        <v>767.945604662457</v>
      </c>
      <c r="F205" s="128"/>
      <c r="G205" s="129"/>
      <c r="H205" s="130"/>
      <c r="I205" s="80"/>
      <c r="J205" s="135"/>
      <c r="K205" s="136"/>
    </row>
    <row r="206" spans="1:11">
      <c r="A206" s="9" t="s">
        <v>230</v>
      </c>
      <c r="B206" s="10" t="s">
        <v>231</v>
      </c>
      <c r="C206" s="18" t="s">
        <v>201</v>
      </c>
      <c r="D206" s="22">
        <f>E206*1.0295</f>
        <v>923.519152</v>
      </c>
      <c r="E206" s="17">
        <v>897.056</v>
      </c>
      <c r="F206" s="128"/>
      <c r="G206" s="80"/>
      <c r="H206" s="130"/>
      <c r="I206" s="80"/>
      <c r="J206" s="135"/>
      <c r="K206" s="136"/>
    </row>
    <row r="207" spans="1:11">
      <c r="A207" s="9" t="s">
        <v>232</v>
      </c>
      <c r="B207" s="10" t="s">
        <v>233</v>
      </c>
      <c r="C207" s="18" t="s">
        <v>201</v>
      </c>
      <c r="D207" s="22">
        <f>E207*1.0295</f>
        <v>864.401144</v>
      </c>
      <c r="E207" s="17">
        <v>839.632</v>
      </c>
      <c r="F207" s="128"/>
      <c r="G207" s="80"/>
      <c r="H207" s="130"/>
      <c r="I207" s="80"/>
      <c r="J207" s="135"/>
      <c r="K207" s="80"/>
    </row>
    <row r="208" spans="1:11">
      <c r="A208" s="9" t="s">
        <v>234</v>
      </c>
      <c r="B208" s="10" t="s">
        <v>235</v>
      </c>
      <c r="C208" s="18" t="s">
        <v>201</v>
      </c>
      <c r="D208" s="20">
        <v>206.5</v>
      </c>
      <c r="E208" s="17">
        <f>D208/1.0295</f>
        <v>200.582807187955</v>
      </c>
      <c r="F208" s="80"/>
      <c r="G208" s="80"/>
      <c r="H208" s="130"/>
      <c r="I208" s="80"/>
      <c r="J208" s="135"/>
      <c r="K208" s="80"/>
    </row>
    <row r="209" spans="1:5">
      <c r="A209" s="14" t="s">
        <v>236</v>
      </c>
      <c r="B209" s="14"/>
      <c r="C209" s="14"/>
      <c r="D209" s="127"/>
      <c r="E209" s="127"/>
    </row>
    <row r="210" spans="1:5">
      <c r="A210" s="9">
        <v>202</v>
      </c>
      <c r="B210" s="10" t="s">
        <v>237</v>
      </c>
      <c r="C210" s="18" t="s">
        <v>201</v>
      </c>
      <c r="D210" s="22">
        <v>270</v>
      </c>
      <c r="E210" s="17">
        <f>D210/1.1275</f>
        <v>239.467849223947</v>
      </c>
    </row>
    <row r="211" ht="33" customHeight="1" spans="1:5">
      <c r="A211" s="9">
        <v>203</v>
      </c>
      <c r="B211" s="23" t="s">
        <v>238</v>
      </c>
      <c r="C211" s="131" t="s">
        <v>201</v>
      </c>
      <c r="D211" s="24">
        <v>510</v>
      </c>
      <c r="E211" s="17">
        <f>D211/1.1275</f>
        <v>452.328159645233</v>
      </c>
    </row>
    <row r="212" spans="1:5">
      <c r="A212" s="9">
        <v>204</v>
      </c>
      <c r="B212" s="10" t="s">
        <v>239</v>
      </c>
      <c r="C212" s="9" t="s">
        <v>240</v>
      </c>
      <c r="D212" s="17">
        <v>460</v>
      </c>
      <c r="E212" s="17">
        <v>495.39</v>
      </c>
    </row>
    <row r="213" spans="1:5">
      <c r="A213" s="9">
        <v>205</v>
      </c>
      <c r="B213" s="10" t="s">
        <v>241</v>
      </c>
      <c r="C213" s="18" t="s">
        <v>201</v>
      </c>
      <c r="D213" s="17">
        <v>43</v>
      </c>
      <c r="E213" s="83">
        <f t="shared" ref="E213:E221" si="6">D213/1.0295</f>
        <v>41.7678484701311</v>
      </c>
    </row>
    <row r="214" spans="1:5">
      <c r="A214" s="9">
        <v>206</v>
      </c>
      <c r="B214" s="10" t="s">
        <v>242</v>
      </c>
      <c r="C214" s="18" t="s">
        <v>201</v>
      </c>
      <c r="D214" s="17">
        <v>43</v>
      </c>
      <c r="E214" s="83">
        <f t="shared" si="6"/>
        <v>41.7678484701311</v>
      </c>
    </row>
    <row r="215" spans="1:5">
      <c r="A215" s="9">
        <v>207</v>
      </c>
      <c r="B215" s="10" t="s">
        <v>243</v>
      </c>
      <c r="C215" s="18" t="s">
        <v>201</v>
      </c>
      <c r="D215" s="17">
        <v>43</v>
      </c>
      <c r="E215" s="83">
        <f t="shared" si="6"/>
        <v>41.7678484701311</v>
      </c>
    </row>
    <row r="216" spans="1:5">
      <c r="A216" s="9">
        <v>208</v>
      </c>
      <c r="B216" s="10" t="s">
        <v>244</v>
      </c>
      <c r="C216" s="18" t="s">
        <v>201</v>
      </c>
      <c r="D216" s="17">
        <v>40</v>
      </c>
      <c r="E216" s="83">
        <f t="shared" si="6"/>
        <v>38.8538125303545</v>
      </c>
    </row>
    <row r="217" spans="1:5">
      <c r="A217" s="9">
        <v>209</v>
      </c>
      <c r="B217" s="10" t="s">
        <v>245</v>
      </c>
      <c r="C217" s="18" t="s">
        <v>201</v>
      </c>
      <c r="D217" s="17">
        <v>40</v>
      </c>
      <c r="E217" s="83">
        <f t="shared" si="6"/>
        <v>38.8538125303545</v>
      </c>
    </row>
    <row r="218" spans="1:5">
      <c r="A218" s="9">
        <v>210</v>
      </c>
      <c r="B218" s="10" t="s">
        <v>246</v>
      </c>
      <c r="C218" s="18" t="s">
        <v>201</v>
      </c>
      <c r="D218" s="17">
        <v>40</v>
      </c>
      <c r="E218" s="83">
        <f t="shared" si="6"/>
        <v>38.8538125303545</v>
      </c>
    </row>
    <row r="219" spans="1:5">
      <c r="A219" s="9">
        <v>211</v>
      </c>
      <c r="B219" s="10" t="s">
        <v>247</v>
      </c>
      <c r="C219" s="18" t="s">
        <v>201</v>
      </c>
      <c r="D219" s="17">
        <v>40</v>
      </c>
      <c r="E219" s="83">
        <f t="shared" si="6"/>
        <v>38.8538125303545</v>
      </c>
    </row>
    <row r="220" spans="1:5">
      <c r="A220" s="9">
        <v>212</v>
      </c>
      <c r="B220" s="10" t="s">
        <v>248</v>
      </c>
      <c r="C220" s="18" t="s">
        <v>201</v>
      </c>
      <c r="D220" s="17">
        <v>25.74</v>
      </c>
      <c r="E220" s="83">
        <f t="shared" si="6"/>
        <v>25.0024283632831</v>
      </c>
    </row>
    <row r="221" spans="1:5">
      <c r="A221" s="9">
        <v>213</v>
      </c>
      <c r="B221" s="10" t="s">
        <v>249</v>
      </c>
      <c r="C221" s="18" t="s">
        <v>201</v>
      </c>
      <c r="D221" s="17">
        <v>50</v>
      </c>
      <c r="E221" s="83">
        <f t="shared" si="6"/>
        <v>48.5672656629432</v>
      </c>
    </row>
    <row r="222" spans="1:5">
      <c r="A222" s="9">
        <v>214</v>
      </c>
      <c r="B222" s="10" t="s">
        <v>250</v>
      </c>
      <c r="C222" s="18" t="s">
        <v>201</v>
      </c>
      <c r="D222" s="17">
        <f t="shared" ref="D213:D233" si="7">E222*1.0295</f>
        <v>154.425</v>
      </c>
      <c r="E222" s="17">
        <v>150</v>
      </c>
    </row>
    <row r="223" spans="1:5">
      <c r="A223" s="9">
        <v>215</v>
      </c>
      <c r="B223" s="10" t="s">
        <v>251</v>
      </c>
      <c r="C223" s="18" t="s">
        <v>252</v>
      </c>
      <c r="D223" s="17">
        <f t="shared" si="7"/>
        <v>51.475</v>
      </c>
      <c r="E223" s="17">
        <v>50</v>
      </c>
    </row>
    <row r="224" spans="1:5">
      <c r="A224" s="9">
        <v>216</v>
      </c>
      <c r="B224" s="10" t="s">
        <v>253</v>
      </c>
      <c r="C224" s="18" t="s">
        <v>252</v>
      </c>
      <c r="D224" s="17">
        <f t="shared" si="7"/>
        <v>46.3275</v>
      </c>
      <c r="E224" s="17">
        <v>45</v>
      </c>
    </row>
    <row r="225" spans="1:5">
      <c r="A225" s="9">
        <v>217</v>
      </c>
      <c r="B225" s="10" t="s">
        <v>254</v>
      </c>
      <c r="C225" s="18" t="s">
        <v>252</v>
      </c>
      <c r="D225" s="17">
        <f t="shared" si="7"/>
        <v>51.98975</v>
      </c>
      <c r="E225" s="17">
        <v>50.5</v>
      </c>
    </row>
    <row r="226" spans="1:5">
      <c r="A226" s="9">
        <v>218</v>
      </c>
      <c r="B226" s="10" t="s">
        <v>255</v>
      </c>
      <c r="C226" s="18" t="s">
        <v>252</v>
      </c>
      <c r="D226" s="17">
        <f t="shared" si="7"/>
        <v>44.0626</v>
      </c>
      <c r="E226" s="17">
        <v>42.8</v>
      </c>
    </row>
    <row r="227" spans="1:5">
      <c r="A227" s="9">
        <v>219</v>
      </c>
      <c r="B227" s="10" t="s">
        <v>256</v>
      </c>
      <c r="C227" s="18" t="s">
        <v>252</v>
      </c>
      <c r="D227" s="17">
        <f t="shared" si="7"/>
        <v>42.0036</v>
      </c>
      <c r="E227" s="17">
        <v>40.8</v>
      </c>
    </row>
    <row r="228" spans="1:5">
      <c r="A228" s="9">
        <v>220</v>
      </c>
      <c r="B228" s="10" t="s">
        <v>257</v>
      </c>
      <c r="C228" s="18" t="s">
        <v>252</v>
      </c>
      <c r="D228" s="17">
        <f t="shared" si="7"/>
        <v>49.93075</v>
      </c>
      <c r="E228" s="17">
        <v>48.5</v>
      </c>
    </row>
    <row r="229" spans="1:5">
      <c r="A229" s="9">
        <v>221</v>
      </c>
      <c r="B229" s="10" t="s">
        <v>258</v>
      </c>
      <c r="C229" s="18" t="s">
        <v>252</v>
      </c>
      <c r="D229" s="17">
        <f t="shared" si="7"/>
        <v>58.16675</v>
      </c>
      <c r="E229" s="17">
        <v>56.5</v>
      </c>
    </row>
    <row r="230" spans="1:5">
      <c r="A230" s="9">
        <v>222</v>
      </c>
      <c r="B230" s="10" t="s">
        <v>259</v>
      </c>
      <c r="C230" s="18" t="s">
        <v>252</v>
      </c>
      <c r="D230" s="17">
        <f t="shared" si="7"/>
        <v>36.0325</v>
      </c>
      <c r="E230" s="17">
        <v>35</v>
      </c>
    </row>
    <row r="231" spans="1:5">
      <c r="A231" s="9">
        <v>223</v>
      </c>
      <c r="B231" s="10" t="s">
        <v>260</v>
      </c>
      <c r="C231" s="18" t="s">
        <v>252</v>
      </c>
      <c r="D231" s="17">
        <f t="shared" si="7"/>
        <v>159.5725</v>
      </c>
      <c r="E231" s="25">
        <v>155</v>
      </c>
    </row>
    <row r="232" spans="1:5">
      <c r="A232" s="9">
        <v>224</v>
      </c>
      <c r="B232" s="10" t="s">
        <v>261</v>
      </c>
      <c r="C232" s="18" t="s">
        <v>252</v>
      </c>
      <c r="D232" s="17">
        <f t="shared" si="7"/>
        <v>149.2775</v>
      </c>
      <c r="E232" s="25">
        <v>145</v>
      </c>
    </row>
    <row r="233" spans="1:5">
      <c r="A233" s="9">
        <v>225</v>
      </c>
      <c r="B233" s="10" t="s">
        <v>262</v>
      </c>
      <c r="C233" s="18" t="s">
        <v>252</v>
      </c>
      <c r="D233" s="17">
        <f t="shared" si="7"/>
        <v>138.9825</v>
      </c>
      <c r="E233" s="25">
        <v>135</v>
      </c>
    </row>
    <row r="234" spans="1:5">
      <c r="A234" s="14" t="s">
        <v>263</v>
      </c>
      <c r="B234" s="14"/>
      <c r="C234" s="14"/>
      <c r="D234" s="127"/>
      <c r="E234" s="127"/>
    </row>
    <row r="235" spans="1:5">
      <c r="A235" s="9">
        <v>226</v>
      </c>
      <c r="B235" s="10" t="s">
        <v>264</v>
      </c>
      <c r="C235" s="18" t="s">
        <v>252</v>
      </c>
      <c r="D235" s="132">
        <v>440</v>
      </c>
      <c r="E235" s="108">
        <f>D235/1.1275</f>
        <v>390.243902439024</v>
      </c>
    </row>
    <row r="236" spans="1:5">
      <c r="A236" s="9">
        <v>227</v>
      </c>
      <c r="B236" s="10" t="s">
        <v>265</v>
      </c>
      <c r="C236" s="18" t="s">
        <v>252</v>
      </c>
      <c r="D236" s="132">
        <v>480</v>
      </c>
      <c r="E236" s="108">
        <f t="shared" ref="E236:E256" si="8">D236/1.1275</f>
        <v>425.720620842572</v>
      </c>
    </row>
    <row r="237" spans="1:5">
      <c r="A237" s="9">
        <v>228</v>
      </c>
      <c r="B237" s="10" t="s">
        <v>266</v>
      </c>
      <c r="C237" s="18" t="s">
        <v>252</v>
      </c>
      <c r="D237" s="132">
        <v>509</v>
      </c>
      <c r="E237" s="108">
        <f t="shared" si="8"/>
        <v>451.441241685144</v>
      </c>
    </row>
    <row r="238" spans="1:5">
      <c r="A238" s="9">
        <v>229</v>
      </c>
      <c r="B238" s="26" t="s">
        <v>267</v>
      </c>
      <c r="C238" s="18" t="s">
        <v>252</v>
      </c>
      <c r="D238" s="132">
        <v>220</v>
      </c>
      <c r="E238" s="108">
        <f t="shared" si="8"/>
        <v>195.121951219512</v>
      </c>
    </row>
    <row r="239" spans="1:5">
      <c r="A239" s="9">
        <v>230</v>
      </c>
      <c r="B239" s="26" t="s">
        <v>268</v>
      </c>
      <c r="C239" s="18" t="s">
        <v>252</v>
      </c>
      <c r="D239" s="132">
        <v>230</v>
      </c>
      <c r="E239" s="108">
        <f t="shared" si="8"/>
        <v>203.991130820399</v>
      </c>
    </row>
    <row r="240" spans="1:5">
      <c r="A240" s="9">
        <v>231</v>
      </c>
      <c r="B240" s="26" t="s">
        <v>269</v>
      </c>
      <c r="C240" s="18" t="s">
        <v>252</v>
      </c>
      <c r="D240" s="132">
        <v>240</v>
      </c>
      <c r="E240" s="108">
        <f t="shared" si="8"/>
        <v>212.860310421286</v>
      </c>
    </row>
    <row r="241" spans="1:5">
      <c r="A241" s="9">
        <v>232</v>
      </c>
      <c r="B241" s="26" t="s">
        <v>270</v>
      </c>
      <c r="C241" s="18" t="s">
        <v>252</v>
      </c>
      <c r="D241" s="132">
        <v>255</v>
      </c>
      <c r="E241" s="108">
        <f t="shared" si="8"/>
        <v>226.164079822616</v>
      </c>
    </row>
    <row r="242" spans="1:5">
      <c r="A242" s="9">
        <v>233</v>
      </c>
      <c r="B242" s="26" t="s">
        <v>271</v>
      </c>
      <c r="C242" s="18" t="s">
        <v>252</v>
      </c>
      <c r="D242" s="132">
        <v>270</v>
      </c>
      <c r="E242" s="108">
        <f t="shared" si="8"/>
        <v>239.467849223947</v>
      </c>
    </row>
    <row r="243" spans="1:5">
      <c r="A243" s="9">
        <v>234</v>
      </c>
      <c r="B243" s="26" t="s">
        <v>272</v>
      </c>
      <c r="C243" s="18" t="s">
        <v>252</v>
      </c>
      <c r="D243" s="132">
        <v>285</v>
      </c>
      <c r="E243" s="108">
        <f t="shared" si="8"/>
        <v>252.771618625277</v>
      </c>
    </row>
    <row r="244" spans="1:5">
      <c r="A244" s="9">
        <v>235</v>
      </c>
      <c r="B244" s="26" t="s">
        <v>273</v>
      </c>
      <c r="C244" s="18" t="s">
        <v>252</v>
      </c>
      <c r="D244" s="132">
        <v>255</v>
      </c>
      <c r="E244" s="108">
        <f t="shared" si="8"/>
        <v>226.164079822616</v>
      </c>
    </row>
    <row r="245" spans="1:5">
      <c r="A245" s="9">
        <v>236</v>
      </c>
      <c r="B245" s="26" t="s">
        <v>274</v>
      </c>
      <c r="C245" s="18" t="s">
        <v>252</v>
      </c>
      <c r="D245" s="132">
        <v>280</v>
      </c>
      <c r="E245" s="108">
        <f t="shared" si="8"/>
        <v>248.337028824834</v>
      </c>
    </row>
    <row r="246" spans="1:5">
      <c r="A246" s="9">
        <v>237</v>
      </c>
      <c r="B246" s="26" t="s">
        <v>275</v>
      </c>
      <c r="C246" s="18" t="s">
        <v>252</v>
      </c>
      <c r="D246" s="132">
        <v>330</v>
      </c>
      <c r="E246" s="108">
        <f t="shared" si="8"/>
        <v>292.682926829268</v>
      </c>
    </row>
    <row r="247" spans="1:5">
      <c r="A247" s="9">
        <v>238</v>
      </c>
      <c r="B247" s="26" t="s">
        <v>276</v>
      </c>
      <c r="C247" s="18" t="s">
        <v>252</v>
      </c>
      <c r="D247" s="132">
        <v>355</v>
      </c>
      <c r="E247" s="108">
        <f t="shared" si="8"/>
        <v>314.855875831486</v>
      </c>
    </row>
    <row r="248" spans="1:5">
      <c r="A248" s="9">
        <v>239</v>
      </c>
      <c r="B248" s="26" t="s">
        <v>277</v>
      </c>
      <c r="C248" s="18" t="s">
        <v>252</v>
      </c>
      <c r="D248" s="132">
        <v>405</v>
      </c>
      <c r="E248" s="108">
        <f t="shared" si="8"/>
        <v>359.20177383592</v>
      </c>
    </row>
    <row r="249" spans="1:5">
      <c r="A249" s="9">
        <v>240</v>
      </c>
      <c r="B249" s="26" t="s">
        <v>278</v>
      </c>
      <c r="C249" s="18" t="s">
        <v>252</v>
      </c>
      <c r="D249" s="133">
        <v>430</v>
      </c>
      <c r="E249" s="108">
        <f t="shared" si="8"/>
        <v>381.374722838137</v>
      </c>
    </row>
    <row r="250" spans="1:5">
      <c r="A250" s="9">
        <v>241</v>
      </c>
      <c r="B250" s="26" t="s">
        <v>279</v>
      </c>
      <c r="C250" s="18" t="s">
        <v>252</v>
      </c>
      <c r="D250" s="133">
        <v>470</v>
      </c>
      <c r="E250" s="108">
        <f t="shared" si="8"/>
        <v>416.851441241685</v>
      </c>
    </row>
    <row r="251" spans="1:5">
      <c r="A251" s="9">
        <v>242</v>
      </c>
      <c r="B251" s="26" t="s">
        <v>280</v>
      </c>
      <c r="C251" s="18" t="s">
        <v>252</v>
      </c>
      <c r="D251" s="133">
        <v>495</v>
      </c>
      <c r="E251" s="108">
        <f t="shared" si="8"/>
        <v>439.024390243902</v>
      </c>
    </row>
    <row r="252" spans="1:5">
      <c r="A252" s="9">
        <v>243</v>
      </c>
      <c r="B252" s="26" t="s">
        <v>281</v>
      </c>
      <c r="C252" s="18" t="s">
        <v>252</v>
      </c>
      <c r="D252" s="133">
        <v>515</v>
      </c>
      <c r="E252" s="108">
        <f t="shared" si="8"/>
        <v>456.762749445676</v>
      </c>
    </row>
    <row r="253" spans="1:5">
      <c r="A253" s="9">
        <v>244</v>
      </c>
      <c r="B253" s="26" t="s">
        <v>282</v>
      </c>
      <c r="C253" s="18" t="s">
        <v>252</v>
      </c>
      <c r="D253" s="133">
        <v>540</v>
      </c>
      <c r="E253" s="108">
        <f t="shared" si="8"/>
        <v>478.935698447894</v>
      </c>
    </row>
    <row r="254" spans="1:5">
      <c r="A254" s="9">
        <v>245</v>
      </c>
      <c r="B254" s="26" t="s">
        <v>283</v>
      </c>
      <c r="C254" s="18" t="s">
        <v>252</v>
      </c>
      <c r="D254" s="133">
        <v>660</v>
      </c>
      <c r="E254" s="108">
        <f t="shared" si="8"/>
        <v>585.365853658537</v>
      </c>
    </row>
    <row r="255" spans="1:5">
      <c r="A255" s="9">
        <v>246</v>
      </c>
      <c r="B255" s="27" t="s">
        <v>284</v>
      </c>
      <c r="C255" s="18" t="s">
        <v>252</v>
      </c>
      <c r="D255" s="133">
        <v>525</v>
      </c>
      <c r="E255" s="108">
        <f t="shared" si="8"/>
        <v>465.631929046563</v>
      </c>
    </row>
    <row r="256" spans="1:5">
      <c r="A256" s="9">
        <v>247</v>
      </c>
      <c r="B256" s="10" t="s">
        <v>285</v>
      </c>
      <c r="C256" s="9" t="s">
        <v>193</v>
      </c>
      <c r="D256" s="134">
        <v>20</v>
      </c>
      <c r="E256" s="108">
        <f t="shared" si="8"/>
        <v>17.7383592017738</v>
      </c>
    </row>
    <row r="257" spans="1:5">
      <c r="A257" s="14" t="s">
        <v>286</v>
      </c>
      <c r="B257" s="14"/>
      <c r="C257" s="14"/>
      <c r="D257" s="127"/>
      <c r="E257" s="127"/>
    </row>
    <row r="258" spans="1:5">
      <c r="A258" s="9">
        <v>248</v>
      </c>
      <c r="B258" s="10" t="s">
        <v>287</v>
      </c>
      <c r="C258" s="18" t="s">
        <v>201</v>
      </c>
      <c r="D258" s="22">
        <v>280</v>
      </c>
      <c r="E258" s="29">
        <f>D258/1.1275</f>
        <v>248.337028824834</v>
      </c>
    </row>
    <row r="259" spans="1:5">
      <c r="A259" s="9">
        <v>249</v>
      </c>
      <c r="B259" s="10" t="s">
        <v>288</v>
      </c>
      <c r="C259" s="18" t="s">
        <v>201</v>
      </c>
      <c r="D259" s="22">
        <v>390</v>
      </c>
      <c r="E259" s="29">
        <f t="shared" ref="E259:E264" si="9">D259/1.1275</f>
        <v>345.89800443459</v>
      </c>
    </row>
    <row r="260" spans="1:5">
      <c r="A260" s="9">
        <v>250</v>
      </c>
      <c r="B260" s="10" t="s">
        <v>289</v>
      </c>
      <c r="C260" s="18" t="s">
        <v>201</v>
      </c>
      <c r="D260" s="22">
        <v>450</v>
      </c>
      <c r="E260" s="29">
        <f t="shared" si="9"/>
        <v>399.113082039911</v>
      </c>
    </row>
    <row r="261" spans="1:5">
      <c r="A261" s="9">
        <v>251</v>
      </c>
      <c r="B261" s="10" t="s">
        <v>290</v>
      </c>
      <c r="C261" s="18" t="s">
        <v>201</v>
      </c>
      <c r="D261" s="22">
        <v>800</v>
      </c>
      <c r="E261" s="29">
        <f t="shared" si="9"/>
        <v>709.534368070954</v>
      </c>
    </row>
    <row r="262" spans="1:5">
      <c r="A262" s="9">
        <v>252</v>
      </c>
      <c r="B262" s="10" t="s">
        <v>291</v>
      </c>
      <c r="C262" s="18" t="s">
        <v>201</v>
      </c>
      <c r="D262" s="22">
        <v>480</v>
      </c>
      <c r="E262" s="29">
        <f t="shared" si="9"/>
        <v>425.720620842572</v>
      </c>
    </row>
    <row r="263" spans="1:5">
      <c r="A263" s="9">
        <v>253</v>
      </c>
      <c r="B263" s="10" t="s">
        <v>292</v>
      </c>
      <c r="C263" s="18" t="s">
        <v>201</v>
      </c>
      <c r="D263" s="22">
        <v>410</v>
      </c>
      <c r="E263" s="29">
        <f t="shared" si="9"/>
        <v>363.636363636364</v>
      </c>
    </row>
    <row r="264" spans="1:5">
      <c r="A264" s="9">
        <v>254</v>
      </c>
      <c r="B264" s="10" t="s">
        <v>293</v>
      </c>
      <c r="C264" s="18" t="s">
        <v>201</v>
      </c>
      <c r="D264" s="22">
        <v>320</v>
      </c>
      <c r="E264" s="29">
        <f t="shared" si="9"/>
        <v>283.813747228381</v>
      </c>
    </row>
    <row r="265" spans="1:5">
      <c r="A265" s="14" t="s">
        <v>294</v>
      </c>
      <c r="B265" s="14"/>
      <c r="C265" s="14"/>
      <c r="D265" s="127"/>
      <c r="E265" s="127"/>
    </row>
    <row r="266" spans="1:5">
      <c r="A266" s="9">
        <v>255</v>
      </c>
      <c r="B266" s="10" t="s">
        <v>295</v>
      </c>
      <c r="C266" s="18" t="s">
        <v>252</v>
      </c>
      <c r="D266" s="22">
        <f>E266*1.1275</f>
        <v>19.73125</v>
      </c>
      <c r="E266" s="17">
        <v>17.5</v>
      </c>
    </row>
    <row r="267" spans="1:5">
      <c r="A267" s="9">
        <v>256</v>
      </c>
      <c r="B267" s="10" t="s">
        <v>296</v>
      </c>
      <c r="C267" s="18" t="s">
        <v>252</v>
      </c>
      <c r="D267" s="22">
        <f t="shared" ref="D267:D272" si="10">E267*1.1275</f>
        <v>20.295</v>
      </c>
      <c r="E267" s="17">
        <v>18</v>
      </c>
    </row>
    <row r="268" spans="1:5">
      <c r="A268" s="9">
        <v>257</v>
      </c>
      <c r="B268" s="10" t="s">
        <v>297</v>
      </c>
      <c r="C268" s="18" t="s">
        <v>252</v>
      </c>
      <c r="D268" s="22">
        <f t="shared" si="10"/>
        <v>21.4225</v>
      </c>
      <c r="E268" s="17">
        <v>19</v>
      </c>
    </row>
    <row r="269" spans="1:5">
      <c r="A269" s="9">
        <v>258</v>
      </c>
      <c r="B269" s="10" t="s">
        <v>298</v>
      </c>
      <c r="C269" s="18" t="s">
        <v>252</v>
      </c>
      <c r="D269" s="22">
        <f t="shared" si="10"/>
        <v>23.6775</v>
      </c>
      <c r="E269" s="17">
        <v>21</v>
      </c>
    </row>
    <row r="270" spans="1:5">
      <c r="A270" s="9">
        <v>259</v>
      </c>
      <c r="B270" s="10" t="s">
        <v>299</v>
      </c>
      <c r="C270" s="18" t="s">
        <v>252</v>
      </c>
      <c r="D270" s="22">
        <f t="shared" si="10"/>
        <v>22.55</v>
      </c>
      <c r="E270" s="17">
        <v>20</v>
      </c>
    </row>
    <row r="271" spans="1:5">
      <c r="A271" s="9">
        <v>260</v>
      </c>
      <c r="B271" s="10" t="s">
        <v>300</v>
      </c>
      <c r="C271" s="9" t="s">
        <v>193</v>
      </c>
      <c r="D271" s="22">
        <f t="shared" si="10"/>
        <v>7.8925</v>
      </c>
      <c r="E271" s="17">
        <v>7</v>
      </c>
    </row>
    <row r="272" spans="1:5">
      <c r="A272" s="9">
        <v>261</v>
      </c>
      <c r="B272" s="10" t="s">
        <v>301</v>
      </c>
      <c r="C272" s="9" t="s">
        <v>193</v>
      </c>
      <c r="D272" s="22">
        <f t="shared" si="10"/>
        <v>7.216</v>
      </c>
      <c r="E272" s="17">
        <v>6.4</v>
      </c>
    </row>
    <row r="273" spans="1:5">
      <c r="A273" s="14" t="s">
        <v>302</v>
      </c>
      <c r="B273" s="14"/>
      <c r="C273" s="14"/>
      <c r="D273" s="127"/>
      <c r="E273" s="127"/>
    </row>
    <row r="274" spans="1:5">
      <c r="A274" s="9">
        <v>262</v>
      </c>
      <c r="B274" s="10" t="s">
        <v>303</v>
      </c>
      <c r="C274" s="9" t="s">
        <v>9</v>
      </c>
      <c r="D274" s="17">
        <v>4280</v>
      </c>
      <c r="E274" s="17">
        <f>D274/1.1275</f>
        <v>3796.0088691796</v>
      </c>
    </row>
    <row r="275" spans="1:5">
      <c r="A275" s="9">
        <v>263</v>
      </c>
      <c r="B275" s="10" t="s">
        <v>304</v>
      </c>
      <c r="C275" s="9" t="s">
        <v>9</v>
      </c>
      <c r="D275" s="17">
        <v>4290</v>
      </c>
      <c r="E275" s="17">
        <f t="shared" ref="E275:E306" si="11">D275/1.1275</f>
        <v>3804.87804878049</v>
      </c>
    </row>
    <row r="276" spans="1:5">
      <c r="A276" s="9">
        <v>264</v>
      </c>
      <c r="B276" s="10" t="s">
        <v>305</v>
      </c>
      <c r="C276" s="9" t="s">
        <v>9</v>
      </c>
      <c r="D276" s="17">
        <v>4260</v>
      </c>
      <c r="E276" s="17">
        <f t="shared" si="11"/>
        <v>3778.27050997783</v>
      </c>
    </row>
    <row r="277" spans="1:5">
      <c r="A277" s="9">
        <v>265</v>
      </c>
      <c r="B277" s="10" t="s">
        <v>306</v>
      </c>
      <c r="C277" s="9" t="s">
        <v>9</v>
      </c>
      <c r="D277" s="17">
        <v>4260</v>
      </c>
      <c r="E277" s="17">
        <f t="shared" si="11"/>
        <v>3778.27050997783</v>
      </c>
    </row>
    <row r="278" spans="1:5">
      <c r="A278" s="9">
        <v>266</v>
      </c>
      <c r="B278" s="10" t="s">
        <v>307</v>
      </c>
      <c r="C278" s="9" t="s">
        <v>9</v>
      </c>
      <c r="D278" s="17">
        <v>4150</v>
      </c>
      <c r="E278" s="17">
        <f t="shared" si="11"/>
        <v>3680.70953436807</v>
      </c>
    </row>
    <row r="279" spans="1:5">
      <c r="A279" s="9">
        <v>267</v>
      </c>
      <c r="B279" s="10" t="s">
        <v>308</v>
      </c>
      <c r="C279" s="9" t="s">
        <v>9</v>
      </c>
      <c r="D279" s="17">
        <v>4220</v>
      </c>
      <c r="E279" s="17">
        <f t="shared" si="11"/>
        <v>3742.79379157428</v>
      </c>
    </row>
    <row r="280" spans="1:5">
      <c r="A280" s="9">
        <v>268</v>
      </c>
      <c r="B280" s="10" t="s">
        <v>309</v>
      </c>
      <c r="C280" s="9" t="s">
        <v>9</v>
      </c>
      <c r="D280" s="17">
        <v>4190</v>
      </c>
      <c r="E280" s="17">
        <f t="shared" si="11"/>
        <v>3716.18625277162</v>
      </c>
    </row>
    <row r="281" spans="1:5">
      <c r="A281" s="9">
        <v>269</v>
      </c>
      <c r="B281" s="10" t="s">
        <v>310</v>
      </c>
      <c r="C281" s="9" t="s">
        <v>9</v>
      </c>
      <c r="D281" s="17">
        <v>4190</v>
      </c>
      <c r="E281" s="17">
        <f t="shared" si="11"/>
        <v>3716.18625277162</v>
      </c>
    </row>
    <row r="282" spans="1:5">
      <c r="A282" s="9">
        <v>270</v>
      </c>
      <c r="B282" s="10" t="s">
        <v>311</v>
      </c>
      <c r="C282" s="9" t="s">
        <v>9</v>
      </c>
      <c r="D282" s="17">
        <v>4090</v>
      </c>
      <c r="E282" s="17">
        <f t="shared" si="11"/>
        <v>3627.49445676275</v>
      </c>
    </row>
    <row r="283" spans="1:5">
      <c r="A283" s="9">
        <v>271</v>
      </c>
      <c r="B283" s="10" t="s">
        <v>312</v>
      </c>
      <c r="C283" s="9" t="s">
        <v>9</v>
      </c>
      <c r="D283" s="17">
        <v>4200</v>
      </c>
      <c r="E283" s="17">
        <f t="shared" si="11"/>
        <v>3725.05543237251</v>
      </c>
    </row>
    <row r="284" spans="1:5">
      <c r="A284" s="9">
        <v>272</v>
      </c>
      <c r="B284" s="10" t="s">
        <v>313</v>
      </c>
      <c r="C284" s="9" t="s">
        <v>9</v>
      </c>
      <c r="D284" s="17">
        <v>4220</v>
      </c>
      <c r="E284" s="17">
        <f t="shared" si="11"/>
        <v>3742.79379157428</v>
      </c>
    </row>
    <row r="285" spans="1:5">
      <c r="A285" s="9">
        <v>273</v>
      </c>
      <c r="B285" s="10" t="s">
        <v>314</v>
      </c>
      <c r="C285" s="9" t="s">
        <v>9</v>
      </c>
      <c r="D285" s="17">
        <v>4280</v>
      </c>
      <c r="E285" s="17">
        <f t="shared" si="11"/>
        <v>3796.0088691796</v>
      </c>
    </row>
    <row r="286" spans="1:5">
      <c r="A286" s="9">
        <v>274</v>
      </c>
      <c r="B286" s="10" t="s">
        <v>303</v>
      </c>
      <c r="C286" s="9" t="s">
        <v>315</v>
      </c>
      <c r="D286" s="17">
        <v>5.46</v>
      </c>
      <c r="E286" s="17">
        <f t="shared" si="11"/>
        <v>4.84257206208426</v>
      </c>
    </row>
    <row r="287" spans="1:5">
      <c r="A287" s="9">
        <v>275</v>
      </c>
      <c r="B287" s="10" t="s">
        <v>304</v>
      </c>
      <c r="C287" s="9" t="s">
        <v>315</v>
      </c>
      <c r="D287" s="17">
        <v>7.14</v>
      </c>
      <c r="E287" s="17">
        <f t="shared" si="11"/>
        <v>6.33259423503326</v>
      </c>
    </row>
    <row r="288" spans="1:5">
      <c r="A288" s="9">
        <v>276</v>
      </c>
      <c r="B288" s="10" t="s">
        <v>305</v>
      </c>
      <c r="C288" s="9" t="s">
        <v>315</v>
      </c>
      <c r="D288" s="17">
        <v>10.25</v>
      </c>
      <c r="E288" s="17">
        <f t="shared" si="11"/>
        <v>9.09090909090909</v>
      </c>
    </row>
    <row r="289" spans="1:6">
      <c r="A289" s="9">
        <v>277</v>
      </c>
      <c r="B289" s="10" t="s">
        <v>306</v>
      </c>
      <c r="C289" s="9" t="s">
        <v>315</v>
      </c>
      <c r="D289" s="17">
        <v>14.31</v>
      </c>
      <c r="E289" s="17">
        <f t="shared" si="11"/>
        <v>12.6917960088692</v>
      </c>
      <c r="F289" s="1" t="s">
        <v>316</v>
      </c>
    </row>
    <row r="290" spans="1:5">
      <c r="A290" s="9">
        <v>278</v>
      </c>
      <c r="B290" s="10" t="s">
        <v>307</v>
      </c>
      <c r="C290" s="9" t="s">
        <v>315</v>
      </c>
      <c r="D290" s="17">
        <v>16.05</v>
      </c>
      <c r="E290" s="17">
        <f t="shared" si="11"/>
        <v>14.2350332594235</v>
      </c>
    </row>
    <row r="291" spans="1:5">
      <c r="A291" s="9">
        <v>279</v>
      </c>
      <c r="B291" s="10" t="s">
        <v>308</v>
      </c>
      <c r="C291" s="9" t="s">
        <v>315</v>
      </c>
      <c r="D291" s="17">
        <v>22.34</v>
      </c>
      <c r="E291" s="17">
        <f t="shared" si="11"/>
        <v>19.8137472283814</v>
      </c>
    </row>
    <row r="292" spans="1:5">
      <c r="A292" s="9">
        <v>280</v>
      </c>
      <c r="B292" s="10" t="s">
        <v>309</v>
      </c>
      <c r="C292" s="9" t="s">
        <v>315</v>
      </c>
      <c r="D292" s="17">
        <v>29.8</v>
      </c>
      <c r="E292" s="17">
        <f t="shared" si="11"/>
        <v>26.430155210643</v>
      </c>
    </row>
    <row r="293" spans="1:5">
      <c r="A293" s="9">
        <v>281</v>
      </c>
      <c r="B293" s="10" t="s">
        <v>310</v>
      </c>
      <c r="C293" s="9" t="s">
        <v>315</v>
      </c>
      <c r="D293" s="17">
        <v>35.09</v>
      </c>
      <c r="E293" s="17">
        <f t="shared" si="11"/>
        <v>31.1219512195122</v>
      </c>
    </row>
    <row r="294" spans="1:5">
      <c r="A294" s="9">
        <v>282</v>
      </c>
      <c r="B294" s="10" t="s">
        <v>311</v>
      </c>
      <c r="C294" s="9" t="s">
        <v>315</v>
      </c>
      <c r="D294" s="17">
        <v>44.5</v>
      </c>
      <c r="E294" s="17">
        <f t="shared" si="11"/>
        <v>39.4678492239468</v>
      </c>
    </row>
    <row r="295" spans="1:5">
      <c r="A295" s="9">
        <v>283</v>
      </c>
      <c r="B295" s="10" t="s">
        <v>312</v>
      </c>
      <c r="C295" s="9" t="s">
        <v>315</v>
      </c>
      <c r="D295" s="17">
        <v>56.22</v>
      </c>
      <c r="E295" s="17">
        <f t="shared" si="11"/>
        <v>49.8625277161863</v>
      </c>
    </row>
    <row r="296" spans="1:5">
      <c r="A296" s="9">
        <v>284</v>
      </c>
      <c r="B296" s="10" t="s">
        <v>313</v>
      </c>
      <c r="C296" s="9" t="s">
        <v>315</v>
      </c>
      <c r="D296" s="17">
        <v>75.21</v>
      </c>
      <c r="E296" s="17">
        <f t="shared" si="11"/>
        <v>66.7050997782705</v>
      </c>
    </row>
    <row r="297" spans="1:5">
      <c r="A297" s="9">
        <v>285</v>
      </c>
      <c r="B297" s="10" t="s">
        <v>314</v>
      </c>
      <c r="C297" s="9" t="s">
        <v>315</v>
      </c>
      <c r="D297" s="17">
        <v>134.96</v>
      </c>
      <c r="E297" s="17">
        <f t="shared" si="11"/>
        <v>119.69844789357</v>
      </c>
    </row>
    <row r="298" spans="1:5">
      <c r="A298" s="9">
        <v>286</v>
      </c>
      <c r="B298" s="10" t="s">
        <v>317</v>
      </c>
      <c r="C298" s="9" t="s">
        <v>9</v>
      </c>
      <c r="D298" s="17">
        <v>4920</v>
      </c>
      <c r="E298" s="17">
        <f t="shared" si="11"/>
        <v>4363.63636363636</v>
      </c>
    </row>
    <row r="299" spans="1:5">
      <c r="A299" s="9">
        <v>287</v>
      </c>
      <c r="B299" s="10" t="s">
        <v>318</v>
      </c>
      <c r="C299" s="9" t="s">
        <v>9</v>
      </c>
      <c r="D299" s="17">
        <v>4820</v>
      </c>
      <c r="E299" s="17">
        <f t="shared" si="11"/>
        <v>4274.94456762749</v>
      </c>
    </row>
    <row r="300" spans="1:5">
      <c r="A300" s="9">
        <v>288</v>
      </c>
      <c r="B300" s="10" t="s">
        <v>319</v>
      </c>
      <c r="C300" s="9" t="s">
        <v>9</v>
      </c>
      <c r="D300" s="17">
        <v>4660</v>
      </c>
      <c r="E300" s="17">
        <f t="shared" si="11"/>
        <v>4133.0376940133</v>
      </c>
    </row>
    <row r="301" spans="1:5">
      <c r="A301" s="9">
        <v>289</v>
      </c>
      <c r="B301" s="10" t="s">
        <v>320</v>
      </c>
      <c r="C301" s="9" t="s">
        <v>9</v>
      </c>
      <c r="D301" s="17">
        <v>4590</v>
      </c>
      <c r="E301" s="17">
        <f t="shared" si="11"/>
        <v>4070.9534368071</v>
      </c>
    </row>
    <row r="302" spans="1:5">
      <c r="A302" s="9">
        <v>290</v>
      </c>
      <c r="B302" s="10" t="s">
        <v>321</v>
      </c>
      <c r="C302" s="9" t="s">
        <v>9</v>
      </c>
      <c r="D302" s="17">
        <v>4540</v>
      </c>
      <c r="E302" s="17">
        <f t="shared" si="11"/>
        <v>4026.60753880266</v>
      </c>
    </row>
    <row r="303" spans="1:5">
      <c r="A303" s="9">
        <v>291</v>
      </c>
      <c r="B303" s="10" t="s">
        <v>322</v>
      </c>
      <c r="C303" s="9" t="s">
        <v>9</v>
      </c>
      <c r="D303" s="17">
        <v>4490</v>
      </c>
      <c r="E303" s="17">
        <f t="shared" si="11"/>
        <v>3982.26164079823</v>
      </c>
    </row>
    <row r="304" spans="1:7">
      <c r="A304" s="9">
        <v>292</v>
      </c>
      <c r="B304" s="10" t="s">
        <v>323</v>
      </c>
      <c r="C304" s="9" t="s">
        <v>9</v>
      </c>
      <c r="D304" s="17">
        <v>4420</v>
      </c>
      <c r="E304" s="17">
        <f t="shared" si="11"/>
        <v>3920.17738359202</v>
      </c>
      <c r="G304" s="1" t="s">
        <v>324</v>
      </c>
    </row>
    <row r="305" spans="1:5">
      <c r="A305" s="9">
        <v>293</v>
      </c>
      <c r="B305" s="10" t="s">
        <v>325</v>
      </c>
      <c r="C305" s="9" t="s">
        <v>9</v>
      </c>
      <c r="D305" s="17">
        <v>4400</v>
      </c>
      <c r="E305" s="17">
        <f t="shared" si="11"/>
        <v>3902.43902439024</v>
      </c>
    </row>
    <row r="306" spans="1:5">
      <c r="A306" s="9">
        <v>294</v>
      </c>
      <c r="B306" s="10" t="s">
        <v>326</v>
      </c>
      <c r="C306" s="9" t="s">
        <v>9</v>
      </c>
      <c r="D306" s="17">
        <v>4340</v>
      </c>
      <c r="E306" s="17">
        <f t="shared" si="11"/>
        <v>3849.22394678492</v>
      </c>
    </row>
    <row r="307" spans="1:5">
      <c r="A307" s="9">
        <v>295</v>
      </c>
      <c r="B307" s="10" t="s">
        <v>327</v>
      </c>
      <c r="C307" s="9" t="s">
        <v>9</v>
      </c>
      <c r="D307" s="17">
        <v>4550</v>
      </c>
      <c r="E307" s="17">
        <f t="shared" ref="E307:E331" si="12">D307/1.1275</f>
        <v>4035.47671840355</v>
      </c>
    </row>
    <row r="308" spans="1:5">
      <c r="A308" s="9">
        <v>296</v>
      </c>
      <c r="B308" s="10" t="s">
        <v>328</v>
      </c>
      <c r="C308" s="9" t="s">
        <v>9</v>
      </c>
      <c r="D308" s="17">
        <v>4580</v>
      </c>
      <c r="E308" s="17">
        <f t="shared" si="12"/>
        <v>4062.08425720621</v>
      </c>
    </row>
    <row r="309" spans="1:5">
      <c r="A309" s="9">
        <v>297</v>
      </c>
      <c r="B309" s="10" t="s">
        <v>329</v>
      </c>
      <c r="C309" s="9" t="s">
        <v>9</v>
      </c>
      <c r="D309" s="17">
        <v>4700</v>
      </c>
      <c r="E309" s="17">
        <f t="shared" si="12"/>
        <v>4168.51441241685</v>
      </c>
    </row>
    <row r="310" spans="1:5">
      <c r="A310" s="9">
        <v>298</v>
      </c>
      <c r="B310" s="10" t="s">
        <v>317</v>
      </c>
      <c r="C310" s="9" t="s">
        <v>315</v>
      </c>
      <c r="D310" s="17">
        <v>6.57</v>
      </c>
      <c r="E310" s="17">
        <f t="shared" si="12"/>
        <v>5.82705099778271</v>
      </c>
    </row>
    <row r="311" spans="1:5">
      <c r="A311" s="9">
        <v>299</v>
      </c>
      <c r="B311" s="10" t="s">
        <v>318</v>
      </c>
      <c r="C311" s="9" t="s">
        <v>315</v>
      </c>
      <c r="D311" s="17">
        <v>8.38</v>
      </c>
      <c r="E311" s="17">
        <f t="shared" si="12"/>
        <v>7.43237250554324</v>
      </c>
    </row>
    <row r="312" spans="1:5">
      <c r="A312" s="9">
        <v>300</v>
      </c>
      <c r="B312" s="10" t="s">
        <v>319</v>
      </c>
      <c r="C312" s="9" t="s">
        <v>315</v>
      </c>
      <c r="D312" s="17">
        <v>11.66</v>
      </c>
      <c r="E312" s="17">
        <f t="shared" si="12"/>
        <v>10.3414634146341</v>
      </c>
    </row>
    <row r="313" spans="1:5">
      <c r="A313" s="9">
        <v>301</v>
      </c>
      <c r="B313" s="10" t="s">
        <v>320</v>
      </c>
      <c r="C313" s="9" t="s">
        <v>315</v>
      </c>
      <c r="D313" s="17">
        <v>15.97</v>
      </c>
      <c r="E313" s="17">
        <f t="shared" si="12"/>
        <v>14.1640798226164</v>
      </c>
    </row>
    <row r="314" spans="1:5">
      <c r="A314" s="9">
        <v>302</v>
      </c>
      <c r="B314" s="10" t="s">
        <v>321</v>
      </c>
      <c r="C314" s="9" t="s">
        <v>315</v>
      </c>
      <c r="D314" s="17">
        <v>18.18</v>
      </c>
      <c r="E314" s="17">
        <f t="shared" si="12"/>
        <v>16.1241685144124</v>
      </c>
    </row>
    <row r="315" spans="1:5">
      <c r="A315" s="9">
        <v>303</v>
      </c>
      <c r="B315" s="10" t="s">
        <v>322</v>
      </c>
      <c r="C315" s="9" t="s">
        <v>315</v>
      </c>
      <c r="D315" s="17">
        <v>24.58</v>
      </c>
      <c r="E315" s="17">
        <f t="shared" si="12"/>
        <v>21.80044345898</v>
      </c>
    </row>
    <row r="316" spans="1:5">
      <c r="A316" s="9">
        <v>304</v>
      </c>
      <c r="B316" s="10" t="s">
        <v>323</v>
      </c>
      <c r="C316" s="9" t="s">
        <v>315</v>
      </c>
      <c r="D316" s="17">
        <v>32.44</v>
      </c>
      <c r="E316" s="17">
        <f t="shared" si="12"/>
        <v>28.7716186252772</v>
      </c>
    </row>
    <row r="317" spans="1:5">
      <c r="A317" s="9">
        <v>305</v>
      </c>
      <c r="B317" s="10" t="s">
        <v>325</v>
      </c>
      <c r="C317" s="9" t="s">
        <v>315</v>
      </c>
      <c r="D317" s="17">
        <v>38.03</v>
      </c>
      <c r="E317" s="17">
        <f t="shared" si="12"/>
        <v>33.729490022173</v>
      </c>
    </row>
    <row r="318" spans="1:5">
      <c r="A318" s="9">
        <v>306</v>
      </c>
      <c r="B318" s="10" t="s">
        <v>326</v>
      </c>
      <c r="C318" s="9" t="s">
        <v>315</v>
      </c>
      <c r="D318" s="17">
        <v>48.73</v>
      </c>
      <c r="E318" s="17">
        <f t="shared" si="12"/>
        <v>43.219512195122</v>
      </c>
    </row>
    <row r="319" spans="1:5">
      <c r="A319" s="9">
        <v>307</v>
      </c>
      <c r="B319" s="10" t="s">
        <v>327</v>
      </c>
      <c r="C319" s="9" t="s">
        <v>315</v>
      </c>
      <c r="D319" s="17">
        <v>62.86</v>
      </c>
      <c r="E319" s="17">
        <f t="shared" si="12"/>
        <v>55.7516629711752</v>
      </c>
    </row>
    <row r="320" spans="1:5">
      <c r="A320" s="9">
        <v>308</v>
      </c>
      <c r="B320" s="10" t="s">
        <v>328</v>
      </c>
      <c r="C320" s="9" t="s">
        <v>315</v>
      </c>
      <c r="D320" s="17">
        <v>83.91</v>
      </c>
      <c r="E320" s="17">
        <f t="shared" si="12"/>
        <v>74.4212860310421</v>
      </c>
    </row>
    <row r="321" spans="1:5">
      <c r="A321" s="9">
        <v>309</v>
      </c>
      <c r="B321" s="10" t="s">
        <v>329</v>
      </c>
      <c r="C321" s="9" t="s">
        <v>315</v>
      </c>
      <c r="D321" s="17">
        <v>151.31</v>
      </c>
      <c r="E321" s="17">
        <f t="shared" si="12"/>
        <v>134.19955654102</v>
      </c>
    </row>
    <row r="322" spans="1:5">
      <c r="A322" s="9">
        <v>310</v>
      </c>
      <c r="B322" s="10" t="s">
        <v>330</v>
      </c>
      <c r="C322" s="9" t="s">
        <v>9</v>
      </c>
      <c r="D322" s="17">
        <v>5810</v>
      </c>
      <c r="E322" s="17">
        <f t="shared" si="12"/>
        <v>5152.9933481153</v>
      </c>
    </row>
    <row r="323" spans="1:5">
      <c r="A323" s="9">
        <v>311</v>
      </c>
      <c r="B323" s="10" t="s">
        <v>331</v>
      </c>
      <c r="C323" s="9" t="s">
        <v>9</v>
      </c>
      <c r="D323" s="17">
        <v>5810</v>
      </c>
      <c r="E323" s="17">
        <f t="shared" si="12"/>
        <v>5152.9933481153</v>
      </c>
    </row>
    <row r="324" spans="1:5">
      <c r="A324" s="9">
        <v>312</v>
      </c>
      <c r="B324" s="10" t="s">
        <v>332</v>
      </c>
      <c r="C324" s="9" t="s">
        <v>9</v>
      </c>
      <c r="D324" s="17">
        <v>5050</v>
      </c>
      <c r="E324" s="17">
        <f t="shared" si="12"/>
        <v>4478.93569844789</v>
      </c>
    </row>
    <row r="325" spans="1:5">
      <c r="A325" s="9">
        <v>313</v>
      </c>
      <c r="B325" s="10" t="s">
        <v>333</v>
      </c>
      <c r="C325" s="9" t="s">
        <v>9</v>
      </c>
      <c r="D325" s="17">
        <v>4860</v>
      </c>
      <c r="E325" s="17">
        <f t="shared" si="12"/>
        <v>4310.42128603104</v>
      </c>
    </row>
    <row r="326" spans="1:5">
      <c r="A326" s="9">
        <v>314</v>
      </c>
      <c r="B326" s="10" t="s">
        <v>334</v>
      </c>
      <c r="C326" s="9" t="s">
        <v>9</v>
      </c>
      <c r="D326" s="17">
        <v>4880</v>
      </c>
      <c r="E326" s="17">
        <f t="shared" si="12"/>
        <v>4328.15964523282</v>
      </c>
    </row>
    <row r="327" spans="1:5">
      <c r="A327" s="9">
        <v>315</v>
      </c>
      <c r="B327" s="10" t="s">
        <v>335</v>
      </c>
      <c r="C327" s="9" t="s">
        <v>9</v>
      </c>
      <c r="D327" s="17">
        <v>4680</v>
      </c>
      <c r="E327" s="17">
        <f t="shared" si="12"/>
        <v>4150.77605321508</v>
      </c>
    </row>
    <row r="328" spans="1:5">
      <c r="A328" s="9">
        <v>316</v>
      </c>
      <c r="B328" s="10" t="s">
        <v>336</v>
      </c>
      <c r="C328" s="9" t="s">
        <v>9</v>
      </c>
      <c r="D328" s="17">
        <v>4640</v>
      </c>
      <c r="E328" s="17">
        <f t="shared" si="12"/>
        <v>4115.29933481153</v>
      </c>
    </row>
    <row r="329" spans="1:5">
      <c r="A329" s="9">
        <v>317</v>
      </c>
      <c r="B329" s="10" t="s">
        <v>337</v>
      </c>
      <c r="C329" s="9" t="s">
        <v>9</v>
      </c>
      <c r="D329" s="17">
        <v>4490</v>
      </c>
      <c r="E329" s="17">
        <f t="shared" si="12"/>
        <v>3982.26164079823</v>
      </c>
    </row>
    <row r="330" spans="1:5">
      <c r="A330" s="9">
        <v>318</v>
      </c>
      <c r="B330" s="10" t="s">
        <v>338</v>
      </c>
      <c r="C330" s="9" t="s">
        <v>9</v>
      </c>
      <c r="D330" s="17">
        <v>4500</v>
      </c>
      <c r="E330" s="17">
        <f t="shared" si="12"/>
        <v>3991.13082039911</v>
      </c>
    </row>
    <row r="331" spans="1:5">
      <c r="A331" s="9">
        <v>319</v>
      </c>
      <c r="B331" s="10" t="s">
        <v>339</v>
      </c>
      <c r="C331" s="9" t="s">
        <v>9</v>
      </c>
      <c r="D331" s="17">
        <v>4550</v>
      </c>
      <c r="E331" s="17">
        <f t="shared" si="12"/>
        <v>4035.47671840355</v>
      </c>
    </row>
    <row r="332" spans="1:5">
      <c r="A332" s="9">
        <v>320</v>
      </c>
      <c r="B332" s="10" t="s">
        <v>340</v>
      </c>
      <c r="C332" s="9" t="s">
        <v>315</v>
      </c>
      <c r="D332" s="17">
        <f t="shared" ref="D332:D364" si="13">E332*1.1275</f>
        <v>2.469225</v>
      </c>
      <c r="E332" s="20">
        <v>2.19</v>
      </c>
    </row>
    <row r="333" spans="1:5">
      <c r="A333" s="9">
        <v>321</v>
      </c>
      <c r="B333" s="10" t="s">
        <v>341</v>
      </c>
      <c r="C333" s="9" t="s">
        <v>315</v>
      </c>
      <c r="D333" s="17">
        <f t="shared" si="13"/>
        <v>3.85605</v>
      </c>
      <c r="E333" s="21">
        <v>3.42</v>
      </c>
    </row>
    <row r="334" spans="1:5">
      <c r="A334" s="9">
        <v>322</v>
      </c>
      <c r="B334" s="10" t="s">
        <v>342</v>
      </c>
      <c r="C334" s="9" t="s">
        <v>315</v>
      </c>
      <c r="D334" s="17">
        <f t="shared" si="13"/>
        <v>6.483125</v>
      </c>
      <c r="E334" s="21">
        <v>5.75</v>
      </c>
    </row>
    <row r="335" spans="1:5">
      <c r="A335" s="9">
        <v>323</v>
      </c>
      <c r="B335" s="10" t="s">
        <v>343</v>
      </c>
      <c r="C335" s="9" t="s">
        <v>315</v>
      </c>
      <c r="D335" s="17">
        <f t="shared" si="13"/>
        <v>8.41115</v>
      </c>
      <c r="E335" s="21">
        <v>7.46</v>
      </c>
    </row>
    <row r="336" spans="1:5">
      <c r="A336" s="9">
        <v>324</v>
      </c>
      <c r="B336" s="10" t="s">
        <v>344</v>
      </c>
      <c r="C336" s="9" t="s">
        <v>315</v>
      </c>
      <c r="D336" s="17">
        <f t="shared" si="13"/>
        <v>11.782375</v>
      </c>
      <c r="E336" s="21">
        <v>10.45</v>
      </c>
    </row>
    <row r="337" spans="1:5">
      <c r="A337" s="9">
        <v>325</v>
      </c>
      <c r="B337" s="10" t="s">
        <v>345</v>
      </c>
      <c r="C337" s="9" t="s">
        <v>315</v>
      </c>
      <c r="D337" s="17">
        <f t="shared" si="13"/>
        <v>18.8067</v>
      </c>
      <c r="E337" s="21">
        <v>16.68</v>
      </c>
    </row>
    <row r="338" spans="1:5">
      <c r="A338" s="9">
        <v>326</v>
      </c>
      <c r="B338" s="10" t="s">
        <v>346</v>
      </c>
      <c r="C338" s="9" t="s">
        <v>315</v>
      </c>
      <c r="D338" s="17">
        <f t="shared" si="13"/>
        <v>25.27855</v>
      </c>
      <c r="E338" s="21">
        <v>22.42</v>
      </c>
    </row>
    <row r="339" spans="1:5">
      <c r="A339" s="9">
        <v>327</v>
      </c>
      <c r="B339" s="10" t="s">
        <v>347</v>
      </c>
      <c r="C339" s="9" t="s">
        <v>315</v>
      </c>
      <c r="D339" s="17">
        <f t="shared" si="13"/>
        <v>37.083475</v>
      </c>
      <c r="E339" s="21">
        <v>32.89</v>
      </c>
    </row>
    <row r="340" spans="1:5">
      <c r="A340" s="9">
        <v>328</v>
      </c>
      <c r="B340" s="10" t="s">
        <v>348</v>
      </c>
      <c r="C340" s="9" t="s">
        <v>315</v>
      </c>
      <c r="D340" s="17">
        <f t="shared" si="13"/>
        <v>53.96215</v>
      </c>
      <c r="E340" s="21">
        <v>47.86</v>
      </c>
    </row>
    <row r="341" spans="1:5">
      <c r="A341" s="9">
        <v>329</v>
      </c>
      <c r="B341" s="10" t="s">
        <v>349</v>
      </c>
      <c r="C341" s="9" t="s">
        <v>315</v>
      </c>
      <c r="D341" s="17">
        <f t="shared" si="13"/>
        <v>3.608</v>
      </c>
      <c r="E341" s="21">
        <v>3.2</v>
      </c>
    </row>
    <row r="342" spans="1:5">
      <c r="A342" s="9">
        <v>330</v>
      </c>
      <c r="B342" s="10" t="s">
        <v>350</v>
      </c>
      <c r="C342" s="9" t="s">
        <v>315</v>
      </c>
      <c r="D342" s="17">
        <f t="shared" si="13"/>
        <v>4.8257</v>
      </c>
      <c r="E342" s="21">
        <v>4.28</v>
      </c>
    </row>
    <row r="343" spans="1:5">
      <c r="A343" s="9">
        <v>331</v>
      </c>
      <c r="B343" s="10" t="s">
        <v>351</v>
      </c>
      <c r="C343" s="9" t="s">
        <v>315</v>
      </c>
      <c r="D343" s="17">
        <f t="shared" si="13"/>
        <v>7.227275</v>
      </c>
      <c r="E343" s="21">
        <v>6.41</v>
      </c>
    </row>
    <row r="344" spans="1:5">
      <c r="A344" s="9">
        <v>332</v>
      </c>
      <c r="B344" s="10" t="s">
        <v>352</v>
      </c>
      <c r="C344" s="9" t="s">
        <v>315</v>
      </c>
      <c r="D344" s="17">
        <f t="shared" si="13"/>
        <v>13.315775</v>
      </c>
      <c r="E344" s="21">
        <v>11.81</v>
      </c>
    </row>
    <row r="345" spans="1:5">
      <c r="A345" s="9">
        <v>333</v>
      </c>
      <c r="B345" s="10" t="s">
        <v>353</v>
      </c>
      <c r="C345" s="9" t="s">
        <v>315</v>
      </c>
      <c r="D345" s="17">
        <f t="shared" si="13"/>
        <v>17.555175</v>
      </c>
      <c r="E345" s="21">
        <v>15.57</v>
      </c>
    </row>
    <row r="346" spans="1:5">
      <c r="A346" s="9">
        <v>334</v>
      </c>
      <c r="B346" s="10" t="s">
        <v>354</v>
      </c>
      <c r="C346" s="9" t="s">
        <v>315</v>
      </c>
      <c r="D346" s="17">
        <f t="shared" si="13"/>
        <v>26.7443</v>
      </c>
      <c r="E346" s="21">
        <v>23.72</v>
      </c>
    </row>
    <row r="347" spans="1:5">
      <c r="A347" s="9">
        <v>335</v>
      </c>
      <c r="B347" s="10" t="s">
        <v>355</v>
      </c>
      <c r="C347" s="9" t="s">
        <v>315</v>
      </c>
      <c r="D347" s="17">
        <f t="shared" si="13"/>
        <v>37.895275</v>
      </c>
      <c r="E347" s="21">
        <v>33.61</v>
      </c>
    </row>
    <row r="348" spans="1:5">
      <c r="A348" s="9">
        <v>336</v>
      </c>
      <c r="B348" s="10" t="s">
        <v>356</v>
      </c>
      <c r="C348" s="9" t="s">
        <v>315</v>
      </c>
      <c r="D348" s="17">
        <f t="shared" si="13"/>
        <v>57.130425</v>
      </c>
      <c r="E348" s="21">
        <v>50.67</v>
      </c>
    </row>
    <row r="349" spans="1:5">
      <c r="A349" s="9">
        <v>337</v>
      </c>
      <c r="B349" s="10" t="s">
        <v>357</v>
      </c>
      <c r="C349" s="9" t="s">
        <v>315</v>
      </c>
      <c r="D349" s="17">
        <f t="shared" si="13"/>
        <v>78.778425</v>
      </c>
      <c r="E349" s="21">
        <v>69.87</v>
      </c>
    </row>
    <row r="350" spans="1:5">
      <c r="A350" s="9">
        <v>338</v>
      </c>
      <c r="B350" s="10" t="s">
        <v>358</v>
      </c>
      <c r="C350" s="9" t="s">
        <v>315</v>
      </c>
      <c r="D350" s="17">
        <f t="shared" si="13"/>
        <v>3.348675</v>
      </c>
      <c r="E350" s="21">
        <v>2.97</v>
      </c>
    </row>
    <row r="351" spans="1:5">
      <c r="A351" s="9">
        <v>339</v>
      </c>
      <c r="B351" s="10" t="s">
        <v>359</v>
      </c>
      <c r="C351" s="9" t="s">
        <v>315</v>
      </c>
      <c r="D351" s="17">
        <f t="shared" si="13"/>
        <v>4.75805</v>
      </c>
      <c r="E351" s="21">
        <v>4.22</v>
      </c>
    </row>
    <row r="352" spans="1:5">
      <c r="A352" s="9">
        <v>340</v>
      </c>
      <c r="B352" s="10" t="s">
        <v>360</v>
      </c>
      <c r="C352" s="9" t="s">
        <v>315</v>
      </c>
      <c r="D352" s="17">
        <f t="shared" si="13"/>
        <v>7.001775</v>
      </c>
      <c r="E352" s="21">
        <v>6.21</v>
      </c>
    </row>
    <row r="353" spans="1:5">
      <c r="A353" s="9">
        <v>341</v>
      </c>
      <c r="B353" s="10" t="s">
        <v>361</v>
      </c>
      <c r="C353" s="9" t="s">
        <v>315</v>
      </c>
      <c r="D353" s="17">
        <f t="shared" si="13"/>
        <v>10.373</v>
      </c>
      <c r="E353" s="21">
        <v>9.2</v>
      </c>
    </row>
    <row r="354" spans="1:5">
      <c r="A354" s="9">
        <v>342</v>
      </c>
      <c r="B354" s="10" t="s">
        <v>362</v>
      </c>
      <c r="C354" s="9" t="s">
        <v>315</v>
      </c>
      <c r="D354" s="17">
        <f t="shared" si="13"/>
        <v>15.1536</v>
      </c>
      <c r="E354" s="21">
        <v>13.44</v>
      </c>
    </row>
    <row r="355" spans="1:5">
      <c r="A355" s="9">
        <v>343</v>
      </c>
      <c r="B355" s="10" t="s">
        <v>363</v>
      </c>
      <c r="C355" s="9" t="s">
        <v>315</v>
      </c>
      <c r="D355" s="17">
        <f t="shared" si="13"/>
        <v>24.432925</v>
      </c>
      <c r="E355" s="21">
        <v>21.67</v>
      </c>
    </row>
    <row r="356" spans="1:5">
      <c r="A356" s="9">
        <v>344</v>
      </c>
      <c r="B356" s="10" t="s">
        <v>364</v>
      </c>
      <c r="C356" s="9" t="s">
        <v>315</v>
      </c>
      <c r="D356" s="17">
        <f t="shared" si="13"/>
        <v>35.685375</v>
      </c>
      <c r="E356" s="21">
        <v>31.65</v>
      </c>
    </row>
    <row r="357" spans="1:5">
      <c r="A357" s="9">
        <v>345</v>
      </c>
      <c r="B357" s="10" t="s">
        <v>365</v>
      </c>
      <c r="C357" s="9" t="s">
        <v>315</v>
      </c>
      <c r="D357" s="17">
        <f t="shared" si="13"/>
        <v>53.96215</v>
      </c>
      <c r="E357" s="21">
        <v>47.86</v>
      </c>
    </row>
    <row r="358" spans="1:5">
      <c r="A358" s="9">
        <v>346</v>
      </c>
      <c r="B358" s="10" t="s">
        <v>366</v>
      </c>
      <c r="C358" s="9" t="s">
        <v>315</v>
      </c>
      <c r="D358" s="17">
        <f t="shared" si="13"/>
        <v>77.853875</v>
      </c>
      <c r="E358" s="21">
        <v>69.05</v>
      </c>
    </row>
    <row r="359" spans="1:5">
      <c r="A359" s="9">
        <v>347</v>
      </c>
      <c r="B359" s="10" t="s">
        <v>367</v>
      </c>
      <c r="C359" s="9" t="s">
        <v>315</v>
      </c>
      <c r="D359" s="17">
        <f t="shared" si="13"/>
        <v>4.8257</v>
      </c>
      <c r="E359" s="21">
        <v>4.28</v>
      </c>
    </row>
    <row r="360" spans="1:5">
      <c r="A360" s="9">
        <v>348</v>
      </c>
      <c r="B360" s="10" t="s">
        <v>368</v>
      </c>
      <c r="C360" s="9" t="s">
        <v>315</v>
      </c>
      <c r="D360" s="17">
        <f t="shared" si="13"/>
        <v>7.182175</v>
      </c>
      <c r="E360" s="21">
        <v>6.37</v>
      </c>
    </row>
    <row r="361" spans="1:9">
      <c r="A361" s="9">
        <v>349</v>
      </c>
      <c r="B361" s="10" t="s">
        <v>369</v>
      </c>
      <c r="C361" s="9" t="s">
        <v>315</v>
      </c>
      <c r="D361" s="17">
        <f t="shared" si="13"/>
        <v>10.75635</v>
      </c>
      <c r="E361" s="21">
        <v>9.54</v>
      </c>
      <c r="I361" s="1" t="s">
        <v>324</v>
      </c>
    </row>
    <row r="362" spans="1:5">
      <c r="A362" s="9">
        <v>350</v>
      </c>
      <c r="B362" s="10" t="s">
        <v>370</v>
      </c>
      <c r="C362" s="9" t="s">
        <v>315</v>
      </c>
      <c r="D362" s="17">
        <f t="shared" si="13"/>
        <v>15.8752</v>
      </c>
      <c r="E362" s="21">
        <v>14.08</v>
      </c>
    </row>
    <row r="363" spans="1:5">
      <c r="A363" s="9">
        <v>351</v>
      </c>
      <c r="B363" s="10" t="s">
        <v>371</v>
      </c>
      <c r="C363" s="9" t="s">
        <v>315</v>
      </c>
      <c r="D363" s="17">
        <f t="shared" si="13"/>
        <v>23.373075</v>
      </c>
      <c r="E363" s="21">
        <v>20.73</v>
      </c>
    </row>
    <row r="364" spans="1:5">
      <c r="A364" s="9">
        <v>352</v>
      </c>
      <c r="B364" s="10" t="s">
        <v>372</v>
      </c>
      <c r="C364" s="9" t="s">
        <v>315</v>
      </c>
      <c r="D364" s="17">
        <f t="shared" si="13"/>
        <v>36.6663</v>
      </c>
      <c r="E364" s="21">
        <v>32.52</v>
      </c>
    </row>
    <row r="365" spans="1:5">
      <c r="A365" s="9">
        <v>353</v>
      </c>
      <c r="B365" s="10" t="s">
        <v>373</v>
      </c>
      <c r="C365" s="9" t="s">
        <v>315</v>
      </c>
      <c r="D365" s="17">
        <v>9.05</v>
      </c>
      <c r="E365" s="30">
        <f>D365/1.1275</f>
        <v>8.02660753880266</v>
      </c>
    </row>
    <row r="366" spans="1:5">
      <c r="A366" s="9">
        <v>354</v>
      </c>
      <c r="B366" s="10" t="s">
        <v>374</v>
      </c>
      <c r="C366" s="9" t="s">
        <v>315</v>
      </c>
      <c r="D366" s="17">
        <v>12.22</v>
      </c>
      <c r="E366" s="30">
        <f t="shared" ref="E366:E376" si="14">D366/1.1275</f>
        <v>10.8381374722838</v>
      </c>
    </row>
    <row r="367" spans="1:5">
      <c r="A367" s="9">
        <v>355</v>
      </c>
      <c r="B367" s="10" t="s">
        <v>375</v>
      </c>
      <c r="C367" s="9" t="s">
        <v>315</v>
      </c>
      <c r="D367" s="17">
        <v>15.6</v>
      </c>
      <c r="E367" s="30">
        <f t="shared" si="14"/>
        <v>13.8359201773836</v>
      </c>
    </row>
    <row r="368" spans="1:5">
      <c r="A368" s="9">
        <v>356</v>
      </c>
      <c r="B368" s="10" t="s">
        <v>376</v>
      </c>
      <c r="C368" s="9" t="s">
        <v>315</v>
      </c>
      <c r="D368" s="17">
        <v>21.78</v>
      </c>
      <c r="E368" s="30">
        <f t="shared" si="14"/>
        <v>19.3170731707317</v>
      </c>
    </row>
    <row r="369" spans="1:5">
      <c r="A369" s="9">
        <v>357</v>
      </c>
      <c r="B369" s="10" t="s">
        <v>377</v>
      </c>
      <c r="C369" s="9" t="s">
        <v>315</v>
      </c>
      <c r="D369" s="17">
        <v>24.56</v>
      </c>
      <c r="E369" s="30">
        <f t="shared" si="14"/>
        <v>21.7827050997783</v>
      </c>
    </row>
    <row r="370" spans="1:5">
      <c r="A370" s="9">
        <v>358</v>
      </c>
      <c r="B370" s="10" t="s">
        <v>378</v>
      </c>
      <c r="C370" s="9" t="s">
        <v>315</v>
      </c>
      <c r="D370" s="17">
        <v>35.02</v>
      </c>
      <c r="E370" s="30">
        <f t="shared" si="14"/>
        <v>31.059866962306</v>
      </c>
    </row>
    <row r="371" spans="1:5">
      <c r="A371" s="9">
        <v>359</v>
      </c>
      <c r="B371" s="10" t="s">
        <v>379</v>
      </c>
      <c r="C371" s="9" t="s">
        <v>315</v>
      </c>
      <c r="D371" s="17">
        <v>44.07</v>
      </c>
      <c r="E371" s="30">
        <f t="shared" si="14"/>
        <v>39.0864745011086</v>
      </c>
    </row>
    <row r="372" spans="1:5">
      <c r="A372" s="9">
        <v>360</v>
      </c>
      <c r="B372" s="10" t="s">
        <v>380</v>
      </c>
      <c r="C372" s="9" t="s">
        <v>315</v>
      </c>
      <c r="D372" s="17">
        <v>52.28</v>
      </c>
      <c r="E372" s="30">
        <f t="shared" si="14"/>
        <v>46.3680709534368</v>
      </c>
    </row>
    <row r="373" spans="1:5">
      <c r="A373" s="9">
        <v>361</v>
      </c>
      <c r="B373" s="10" t="s">
        <v>381</v>
      </c>
      <c r="C373" s="9" t="s">
        <v>315</v>
      </c>
      <c r="D373" s="17">
        <v>69.18</v>
      </c>
      <c r="E373" s="30">
        <f t="shared" si="14"/>
        <v>61.3569844789357</v>
      </c>
    </row>
    <row r="374" spans="1:5">
      <c r="A374" s="9">
        <v>362</v>
      </c>
      <c r="B374" s="10" t="s">
        <v>382</v>
      </c>
      <c r="C374" s="9" t="s">
        <v>315</v>
      </c>
      <c r="D374" s="17">
        <v>96.42</v>
      </c>
      <c r="E374" s="30">
        <f t="shared" si="14"/>
        <v>85.5166297117517</v>
      </c>
    </row>
    <row r="375" spans="1:5">
      <c r="A375" s="9">
        <v>363</v>
      </c>
      <c r="B375" s="10" t="s">
        <v>383</v>
      </c>
      <c r="C375" s="9" t="s">
        <v>315</v>
      </c>
      <c r="D375" s="17">
        <v>118.32</v>
      </c>
      <c r="E375" s="30">
        <f t="shared" si="14"/>
        <v>104.940133037694</v>
      </c>
    </row>
    <row r="376" spans="1:5">
      <c r="A376" s="9">
        <v>364</v>
      </c>
      <c r="B376" s="10" t="s">
        <v>384</v>
      </c>
      <c r="C376" s="9" t="s">
        <v>315</v>
      </c>
      <c r="D376" s="17">
        <v>225.61</v>
      </c>
      <c r="E376" s="30">
        <f t="shared" si="14"/>
        <v>200.09756097561</v>
      </c>
    </row>
    <row r="377" spans="1:5">
      <c r="A377" s="9">
        <v>365</v>
      </c>
      <c r="B377" s="31" t="s">
        <v>385</v>
      </c>
      <c r="C377" s="9" t="s">
        <v>315</v>
      </c>
      <c r="D377" s="17">
        <f t="shared" ref="D377:D387" si="15">E377*1.1275</f>
        <v>118.1169</v>
      </c>
      <c r="E377" s="20">
        <v>104.76</v>
      </c>
    </row>
    <row r="378" spans="1:5">
      <c r="A378" s="9">
        <v>366</v>
      </c>
      <c r="B378" s="31" t="s">
        <v>386</v>
      </c>
      <c r="C378" s="9" t="s">
        <v>315</v>
      </c>
      <c r="D378" s="17">
        <f t="shared" si="15"/>
        <v>214.3152</v>
      </c>
      <c r="E378" s="20">
        <v>190.08</v>
      </c>
    </row>
    <row r="379" spans="1:5">
      <c r="A379" s="9">
        <v>367</v>
      </c>
      <c r="B379" s="31" t="s">
        <v>387</v>
      </c>
      <c r="C379" s="9" t="s">
        <v>315</v>
      </c>
      <c r="D379" s="17">
        <f t="shared" si="15"/>
        <v>311.7312</v>
      </c>
      <c r="E379" s="20">
        <v>276.48</v>
      </c>
    </row>
    <row r="380" spans="1:5">
      <c r="A380" s="9">
        <v>368</v>
      </c>
      <c r="B380" s="31" t="s">
        <v>388</v>
      </c>
      <c r="C380" s="9" t="s">
        <v>315</v>
      </c>
      <c r="D380" s="17">
        <f t="shared" si="15"/>
        <v>437.1543</v>
      </c>
      <c r="E380" s="20">
        <v>387.72</v>
      </c>
    </row>
    <row r="381" spans="1:5">
      <c r="A381" s="9">
        <v>369</v>
      </c>
      <c r="B381" s="31" t="s">
        <v>389</v>
      </c>
      <c r="C381" s="9" t="s">
        <v>315</v>
      </c>
      <c r="D381" s="17">
        <f t="shared" si="15"/>
        <v>495.6039</v>
      </c>
      <c r="E381" s="20">
        <v>439.56</v>
      </c>
    </row>
    <row r="382" spans="1:5">
      <c r="A382" s="9">
        <v>370</v>
      </c>
      <c r="B382" s="31" t="s">
        <v>390</v>
      </c>
      <c r="C382" s="9" t="s">
        <v>315</v>
      </c>
      <c r="D382" s="17">
        <f t="shared" si="15"/>
        <v>603.9792</v>
      </c>
      <c r="E382" s="20">
        <v>535.68</v>
      </c>
    </row>
    <row r="383" spans="1:5">
      <c r="A383" s="9">
        <v>371</v>
      </c>
      <c r="B383" s="31" t="s">
        <v>391</v>
      </c>
      <c r="C383" s="9" t="s">
        <v>315</v>
      </c>
      <c r="D383" s="17">
        <f t="shared" si="15"/>
        <v>793.9404</v>
      </c>
      <c r="E383" s="20">
        <v>704.16</v>
      </c>
    </row>
    <row r="384" spans="1:5">
      <c r="A384" s="9">
        <v>372</v>
      </c>
      <c r="B384" s="31" t="s">
        <v>392</v>
      </c>
      <c r="C384" s="9" t="s">
        <v>315</v>
      </c>
      <c r="D384" s="17">
        <f t="shared" si="15"/>
        <v>1030.1742</v>
      </c>
      <c r="E384" s="21">
        <v>913.68</v>
      </c>
    </row>
    <row r="385" spans="1:5">
      <c r="A385" s="9">
        <v>373</v>
      </c>
      <c r="B385" s="31" t="s">
        <v>393</v>
      </c>
      <c r="C385" s="9" t="s">
        <v>315</v>
      </c>
      <c r="D385" s="17">
        <f t="shared" si="15"/>
        <v>1245.7071</v>
      </c>
      <c r="E385" s="21">
        <v>1104.84</v>
      </c>
    </row>
    <row r="386" spans="1:5">
      <c r="A386" s="9">
        <v>374</v>
      </c>
      <c r="B386" s="31" t="s">
        <v>394</v>
      </c>
      <c r="C386" s="9" t="s">
        <v>315</v>
      </c>
      <c r="D386" s="17">
        <f t="shared" si="15"/>
        <v>1512.3834</v>
      </c>
      <c r="E386" s="21">
        <v>1341.36</v>
      </c>
    </row>
    <row r="387" spans="1:5">
      <c r="A387" s="9">
        <v>375</v>
      </c>
      <c r="B387" s="31" t="s">
        <v>395</v>
      </c>
      <c r="C387" s="9" t="s">
        <v>315</v>
      </c>
      <c r="D387" s="17">
        <f t="shared" si="15"/>
        <v>1821.6792</v>
      </c>
      <c r="E387" s="21">
        <v>1615.68</v>
      </c>
    </row>
    <row r="388" spans="1:8">
      <c r="A388" s="9">
        <v>376</v>
      </c>
      <c r="B388" s="31" t="s">
        <v>396</v>
      </c>
      <c r="C388" s="34" t="s">
        <v>315</v>
      </c>
      <c r="D388" s="17">
        <v>1.87375109625</v>
      </c>
      <c r="E388" s="30">
        <f t="shared" ref="E388:E395" si="16">D388/1.1275</f>
        <v>1.6618635</v>
      </c>
      <c r="G388" s="84"/>
      <c r="H388" s="84"/>
    </row>
    <row r="389" spans="1:8">
      <c r="A389" s="9">
        <v>377</v>
      </c>
      <c r="B389" s="31" t="s">
        <v>397</v>
      </c>
      <c r="C389" s="34" t="s">
        <v>315</v>
      </c>
      <c r="D389" s="17">
        <v>2.43789121125</v>
      </c>
      <c r="E389" s="30">
        <f t="shared" si="16"/>
        <v>2.1622095</v>
      </c>
      <c r="G389" s="84"/>
      <c r="H389" s="84"/>
    </row>
    <row r="390" spans="1:8">
      <c r="A390" s="9">
        <v>378</v>
      </c>
      <c r="B390" s="31" t="s">
        <v>398</v>
      </c>
      <c r="C390" s="34" t="s">
        <v>315</v>
      </c>
      <c r="D390" s="17">
        <v>3.032253118125</v>
      </c>
      <c r="E390" s="30">
        <f t="shared" si="16"/>
        <v>2.68935975</v>
      </c>
      <c r="G390" s="84"/>
      <c r="H390" s="84"/>
    </row>
    <row r="391" spans="1:8">
      <c r="A391" s="9">
        <v>379</v>
      </c>
      <c r="B391" s="31" t="s">
        <v>399</v>
      </c>
      <c r="C391" s="34" t="s">
        <v>315</v>
      </c>
      <c r="D391" s="17">
        <v>4.220976931875</v>
      </c>
      <c r="E391" s="30">
        <f t="shared" si="16"/>
        <v>3.74366025</v>
      </c>
      <c r="G391" s="84"/>
      <c r="H391" s="84"/>
    </row>
    <row r="392" spans="1:8">
      <c r="A392" s="9">
        <v>380</v>
      </c>
      <c r="B392" s="31" t="s">
        <v>400</v>
      </c>
      <c r="C392" s="34" t="s">
        <v>315</v>
      </c>
      <c r="D392" s="17">
        <v>5.96376693</v>
      </c>
      <c r="E392" s="30">
        <f t="shared" si="16"/>
        <v>5.289372</v>
      </c>
      <c r="G392" s="84"/>
      <c r="H392" s="84"/>
    </row>
    <row r="393" spans="1:8">
      <c r="A393" s="9">
        <v>381</v>
      </c>
      <c r="B393" s="31" t="s">
        <v>401</v>
      </c>
      <c r="C393" s="34" t="s">
        <v>315</v>
      </c>
      <c r="D393" s="17">
        <v>13.5509715</v>
      </c>
      <c r="E393" s="30">
        <f t="shared" si="16"/>
        <v>12.0186</v>
      </c>
      <c r="G393" s="84"/>
      <c r="H393" s="84"/>
    </row>
    <row r="394" spans="1:8">
      <c r="A394" s="9">
        <v>382</v>
      </c>
      <c r="B394" s="31" t="s">
        <v>402</v>
      </c>
      <c r="C394" s="34" t="s">
        <v>315</v>
      </c>
      <c r="D394" s="17">
        <v>16.7210505</v>
      </c>
      <c r="E394" s="30">
        <f t="shared" si="16"/>
        <v>14.8302</v>
      </c>
      <c r="G394" s="84"/>
      <c r="H394" s="84"/>
    </row>
    <row r="395" spans="1:8">
      <c r="A395" s="9">
        <v>383</v>
      </c>
      <c r="B395" s="10" t="s">
        <v>403</v>
      </c>
      <c r="C395" s="9" t="s">
        <v>315</v>
      </c>
      <c r="D395" s="20">
        <v>22.763</v>
      </c>
      <c r="E395" s="30">
        <f t="shared" si="16"/>
        <v>20.1889135254989</v>
      </c>
      <c r="F395" s="130"/>
      <c r="G395" s="84"/>
      <c r="H395" s="84"/>
    </row>
    <row r="396" spans="1:8">
      <c r="A396" s="9">
        <v>384</v>
      </c>
      <c r="B396" s="10" t="s">
        <v>404</v>
      </c>
      <c r="C396" s="9" t="s">
        <v>315</v>
      </c>
      <c r="D396" s="21">
        <v>33.1969</v>
      </c>
      <c r="E396" s="30">
        <f t="shared" ref="E396:E411" si="17">D396/1.1275</f>
        <v>29.4429268292683</v>
      </c>
      <c r="F396" s="130"/>
      <c r="G396" s="84"/>
      <c r="H396" s="84"/>
    </row>
    <row r="397" spans="1:8">
      <c r="A397" s="9">
        <v>385</v>
      </c>
      <c r="B397" s="10" t="s">
        <v>405</v>
      </c>
      <c r="C397" s="9" t="s">
        <v>315</v>
      </c>
      <c r="D397" s="21">
        <v>41.0043</v>
      </c>
      <c r="E397" s="30">
        <f t="shared" si="17"/>
        <v>36.3674501108647</v>
      </c>
      <c r="F397" s="130"/>
      <c r="G397" s="84"/>
      <c r="H397" s="84"/>
    </row>
    <row r="398" spans="1:8">
      <c r="A398" s="9">
        <v>386</v>
      </c>
      <c r="B398" s="10" t="s">
        <v>406</v>
      </c>
      <c r="C398" s="9" t="s">
        <v>315</v>
      </c>
      <c r="D398" s="21">
        <v>51.0468</v>
      </c>
      <c r="E398" s="30">
        <f t="shared" si="17"/>
        <v>45.2743237250554</v>
      </c>
      <c r="F398" s="130"/>
      <c r="G398" s="84"/>
      <c r="H398" s="84"/>
    </row>
    <row r="399" spans="1:8">
      <c r="A399" s="9">
        <v>387</v>
      </c>
      <c r="B399" s="10" t="s">
        <v>407</v>
      </c>
      <c r="C399" s="9" t="s">
        <v>315</v>
      </c>
      <c r="D399" s="21">
        <v>66.744</v>
      </c>
      <c r="E399" s="30">
        <f t="shared" si="17"/>
        <v>59.1964523281597</v>
      </c>
      <c r="F399" s="130"/>
      <c r="G399" s="84"/>
      <c r="H399" s="84"/>
    </row>
    <row r="400" spans="1:8">
      <c r="A400" s="9">
        <v>388</v>
      </c>
      <c r="B400" s="10" t="s">
        <v>408</v>
      </c>
      <c r="C400" s="9" t="s">
        <v>315</v>
      </c>
      <c r="D400" s="21">
        <v>84.0068</v>
      </c>
      <c r="E400" s="30">
        <f t="shared" si="17"/>
        <v>74.5071396895787</v>
      </c>
      <c r="F400" s="130"/>
      <c r="G400" s="84"/>
      <c r="H400" s="84"/>
    </row>
    <row r="401" spans="1:8">
      <c r="A401" s="9">
        <v>389</v>
      </c>
      <c r="B401" s="10" t="s">
        <v>409</v>
      </c>
      <c r="C401" s="9" t="s">
        <v>315</v>
      </c>
      <c r="D401" s="21">
        <v>103.1236</v>
      </c>
      <c r="E401" s="30">
        <f t="shared" si="17"/>
        <v>91.4621729490022</v>
      </c>
      <c r="F401" s="130"/>
      <c r="G401" s="84"/>
      <c r="H401" s="84"/>
    </row>
    <row r="402" spans="1:8">
      <c r="A402" s="9">
        <v>390</v>
      </c>
      <c r="B402" s="10" t="s">
        <v>410</v>
      </c>
      <c r="C402" s="9" t="s">
        <v>315</v>
      </c>
      <c r="D402" s="21">
        <v>130.295</v>
      </c>
      <c r="E402" s="30">
        <f t="shared" si="17"/>
        <v>115.560975609756</v>
      </c>
      <c r="F402" s="130"/>
      <c r="G402" s="84"/>
      <c r="H402" s="84"/>
    </row>
    <row r="403" spans="1:8">
      <c r="A403" s="9">
        <v>391</v>
      </c>
      <c r="B403" s="10" t="s">
        <v>411</v>
      </c>
      <c r="C403" s="9" t="s">
        <v>315</v>
      </c>
      <c r="D403" s="21">
        <v>160.165</v>
      </c>
      <c r="E403" s="30">
        <f t="shared" si="17"/>
        <v>142.053215077605</v>
      </c>
      <c r="F403" s="130"/>
      <c r="G403" s="84"/>
      <c r="H403" s="84"/>
    </row>
    <row r="404" spans="1:8">
      <c r="A404" s="9">
        <v>392</v>
      </c>
      <c r="B404" s="10" t="s">
        <v>412</v>
      </c>
      <c r="C404" s="9" t="s">
        <v>315</v>
      </c>
      <c r="D404" s="21">
        <v>203.8061</v>
      </c>
      <c r="E404" s="30">
        <f t="shared" si="17"/>
        <v>180.759290465632</v>
      </c>
      <c r="F404" s="130"/>
      <c r="G404" s="84"/>
      <c r="H404" s="84"/>
    </row>
    <row r="405" spans="1:8">
      <c r="A405" s="9">
        <v>393</v>
      </c>
      <c r="B405" s="10" t="s">
        <v>413</v>
      </c>
      <c r="C405" s="9" t="s">
        <v>315</v>
      </c>
      <c r="D405" s="21">
        <v>254.2349</v>
      </c>
      <c r="E405" s="30">
        <f t="shared" si="17"/>
        <v>225.485498891353</v>
      </c>
      <c r="F405" s="130"/>
      <c r="G405" s="84"/>
      <c r="H405" s="84"/>
    </row>
    <row r="406" spans="1:8">
      <c r="A406" s="9">
        <v>394</v>
      </c>
      <c r="B406" s="10" t="s">
        <v>414</v>
      </c>
      <c r="C406" s="9" t="s">
        <v>315</v>
      </c>
      <c r="D406" s="21">
        <v>321.566</v>
      </c>
      <c r="E406" s="30">
        <f t="shared" si="17"/>
        <v>285.20266075388</v>
      </c>
      <c r="F406" s="130"/>
      <c r="G406" s="84"/>
      <c r="H406" s="84"/>
    </row>
    <row r="407" spans="1:8">
      <c r="A407" s="9">
        <v>395</v>
      </c>
      <c r="B407" s="10" t="s">
        <v>415</v>
      </c>
      <c r="C407" s="9" t="s">
        <v>315</v>
      </c>
      <c r="D407" s="21">
        <v>407.5298</v>
      </c>
      <c r="E407" s="30">
        <f t="shared" si="17"/>
        <v>361.445498891353</v>
      </c>
      <c r="F407" s="130"/>
      <c r="G407" s="84"/>
      <c r="H407" s="84"/>
    </row>
    <row r="408" spans="1:8">
      <c r="A408" s="9">
        <v>396</v>
      </c>
      <c r="B408" s="10" t="s">
        <v>416</v>
      </c>
      <c r="C408" s="9" t="s">
        <v>315</v>
      </c>
      <c r="D408" s="21">
        <v>514.5468</v>
      </c>
      <c r="E408" s="30">
        <f t="shared" si="17"/>
        <v>456.360798226164</v>
      </c>
      <c r="F408" s="130"/>
      <c r="G408" s="84"/>
      <c r="H408" s="84"/>
    </row>
    <row r="409" spans="1:8">
      <c r="A409" s="9">
        <v>397</v>
      </c>
      <c r="B409" s="10" t="s">
        <v>417</v>
      </c>
      <c r="C409" s="9" t="s">
        <v>315</v>
      </c>
      <c r="D409" s="21">
        <v>643.956</v>
      </c>
      <c r="E409" s="30">
        <f t="shared" si="17"/>
        <v>571.136141906874</v>
      </c>
      <c r="F409" s="130"/>
      <c r="G409" s="84"/>
      <c r="H409" s="84"/>
    </row>
    <row r="410" spans="1:8">
      <c r="A410" s="9">
        <v>398</v>
      </c>
      <c r="B410" s="10" t="s">
        <v>418</v>
      </c>
      <c r="C410" s="9" t="s">
        <v>315</v>
      </c>
      <c r="D410" s="21">
        <v>793.6974</v>
      </c>
      <c r="E410" s="30">
        <f t="shared" si="17"/>
        <v>703.944478935699</v>
      </c>
      <c r="F410" s="130"/>
      <c r="G410" s="84"/>
      <c r="H410" s="84"/>
    </row>
    <row r="411" spans="1:8">
      <c r="A411" s="9">
        <v>399</v>
      </c>
      <c r="B411" s="10" t="s">
        <v>419</v>
      </c>
      <c r="C411" s="9" t="s">
        <v>315</v>
      </c>
      <c r="D411" s="21">
        <v>1017.949</v>
      </c>
      <c r="E411" s="30">
        <f t="shared" si="17"/>
        <v>902.837250554324</v>
      </c>
      <c r="F411" s="130"/>
      <c r="G411" s="84"/>
      <c r="H411" s="84"/>
    </row>
    <row r="412" spans="1:5">
      <c r="A412" s="9">
        <v>400</v>
      </c>
      <c r="B412" s="10" t="s">
        <v>420</v>
      </c>
      <c r="C412" s="9" t="s">
        <v>315</v>
      </c>
      <c r="D412" s="17">
        <f t="shared" ref="D412:D423" si="18">E412*1.1275</f>
        <v>30.566525</v>
      </c>
      <c r="E412" s="30">
        <v>27.11</v>
      </c>
    </row>
    <row r="413" spans="1:5">
      <c r="A413" s="9">
        <v>401</v>
      </c>
      <c r="B413" s="10" t="s">
        <v>421</v>
      </c>
      <c r="C413" s="9" t="s">
        <v>315</v>
      </c>
      <c r="D413" s="17">
        <f t="shared" si="18"/>
        <v>44.6941</v>
      </c>
      <c r="E413" s="20">
        <v>39.64</v>
      </c>
    </row>
    <row r="414" spans="1:5">
      <c r="A414" s="9">
        <v>402</v>
      </c>
      <c r="B414" s="10" t="s">
        <v>422</v>
      </c>
      <c r="C414" s="9" t="s">
        <v>315</v>
      </c>
      <c r="D414" s="17">
        <f t="shared" si="18"/>
        <v>64.38025</v>
      </c>
      <c r="E414" s="32">
        <v>57.1</v>
      </c>
    </row>
    <row r="415" spans="1:5">
      <c r="A415" s="9">
        <v>403</v>
      </c>
      <c r="B415" s="10" t="s">
        <v>423</v>
      </c>
      <c r="C415" s="9" t="s">
        <v>315</v>
      </c>
      <c r="D415" s="17">
        <f t="shared" si="18"/>
        <v>96.254675</v>
      </c>
      <c r="E415" s="33">
        <v>85.37</v>
      </c>
    </row>
    <row r="416" spans="1:5">
      <c r="A416" s="9">
        <v>404</v>
      </c>
      <c r="B416" s="10" t="s">
        <v>424</v>
      </c>
      <c r="C416" s="9" t="s">
        <v>315</v>
      </c>
      <c r="D416" s="17">
        <f t="shared" si="18"/>
        <v>143.1925</v>
      </c>
      <c r="E416" s="33">
        <v>127</v>
      </c>
    </row>
    <row r="417" spans="1:5">
      <c r="A417" s="9">
        <v>405</v>
      </c>
      <c r="B417" s="10" t="s">
        <v>425</v>
      </c>
      <c r="C417" s="9" t="s">
        <v>315</v>
      </c>
      <c r="D417" s="17">
        <f t="shared" si="18"/>
        <v>304.53775</v>
      </c>
      <c r="E417" s="33">
        <v>270.1</v>
      </c>
    </row>
    <row r="418" spans="1:5">
      <c r="A418" s="9">
        <v>406</v>
      </c>
      <c r="B418" s="10" t="s">
        <v>426</v>
      </c>
      <c r="C418" s="9" t="s">
        <v>315</v>
      </c>
      <c r="D418" s="17">
        <f t="shared" si="18"/>
        <v>196.185</v>
      </c>
      <c r="E418" s="33">
        <v>174</v>
      </c>
    </row>
    <row r="419" spans="1:5">
      <c r="A419" s="9">
        <v>407</v>
      </c>
      <c r="B419" s="10" t="s">
        <v>427</v>
      </c>
      <c r="C419" s="9" t="s">
        <v>315</v>
      </c>
      <c r="D419" s="17">
        <f t="shared" si="18"/>
        <v>243.15665</v>
      </c>
      <c r="E419" s="33">
        <v>215.66</v>
      </c>
    </row>
    <row r="420" spans="1:5">
      <c r="A420" s="9">
        <v>408</v>
      </c>
      <c r="B420" s="10" t="s">
        <v>428</v>
      </c>
      <c r="C420" s="9" t="s">
        <v>315</v>
      </c>
      <c r="D420" s="17">
        <f t="shared" si="18"/>
        <v>320.288925</v>
      </c>
      <c r="E420" s="33">
        <v>284.07</v>
      </c>
    </row>
    <row r="421" spans="1:5">
      <c r="A421" s="9">
        <v>409</v>
      </c>
      <c r="B421" s="10" t="s">
        <v>429</v>
      </c>
      <c r="C421" s="9" t="s">
        <v>315</v>
      </c>
      <c r="D421" s="17">
        <f t="shared" si="18"/>
        <v>360.247525</v>
      </c>
      <c r="E421" s="33">
        <v>319.51</v>
      </c>
    </row>
    <row r="422" spans="1:5">
      <c r="A422" s="9">
        <v>410</v>
      </c>
      <c r="B422" s="10" t="s">
        <v>430</v>
      </c>
      <c r="C422" s="9" t="s">
        <v>315</v>
      </c>
      <c r="D422" s="17">
        <f t="shared" si="18"/>
        <v>406.05785</v>
      </c>
      <c r="E422" s="33">
        <v>360.14</v>
      </c>
    </row>
    <row r="423" spans="1:5">
      <c r="A423" s="9">
        <v>411</v>
      </c>
      <c r="B423" s="10" t="s">
        <v>431</v>
      </c>
      <c r="C423" s="9" t="s">
        <v>315</v>
      </c>
      <c r="D423" s="17">
        <f t="shared" si="18"/>
        <v>631.7608</v>
      </c>
      <c r="E423" s="33">
        <v>560.32</v>
      </c>
    </row>
    <row r="424" spans="1:6">
      <c r="A424" s="9">
        <v>412</v>
      </c>
      <c r="B424" s="31" t="s">
        <v>432</v>
      </c>
      <c r="C424" s="34" t="s">
        <v>315</v>
      </c>
      <c r="D424" s="35">
        <v>24.94</v>
      </c>
      <c r="E424" s="30">
        <f>D424/1.1275</f>
        <v>22.119733924612</v>
      </c>
      <c r="F424" s="84"/>
    </row>
    <row r="425" spans="1:6">
      <c r="A425" s="9">
        <v>413</v>
      </c>
      <c r="B425" s="31" t="s">
        <v>433</v>
      </c>
      <c r="C425" s="34" t="s">
        <v>315</v>
      </c>
      <c r="D425" s="35">
        <v>27.4</v>
      </c>
      <c r="E425" s="30">
        <f t="shared" ref="E425:E440" si="19">D425/1.1275</f>
        <v>24.3015521064302</v>
      </c>
      <c r="F425" s="84"/>
    </row>
    <row r="426" spans="1:6">
      <c r="A426" s="9">
        <v>414</v>
      </c>
      <c r="B426" s="31" t="s">
        <v>434</v>
      </c>
      <c r="C426" s="34" t="s">
        <v>315</v>
      </c>
      <c r="D426" s="35">
        <v>30.44</v>
      </c>
      <c r="E426" s="30">
        <f t="shared" si="19"/>
        <v>26.9977827050998</v>
      </c>
      <c r="F426" s="84"/>
    </row>
    <row r="427" spans="1:6">
      <c r="A427" s="9">
        <v>415</v>
      </c>
      <c r="B427" s="31" t="s">
        <v>435</v>
      </c>
      <c r="C427" s="34" t="s">
        <v>315</v>
      </c>
      <c r="D427" s="35">
        <v>34.7</v>
      </c>
      <c r="E427" s="30">
        <f t="shared" si="19"/>
        <v>30.7760532150776</v>
      </c>
      <c r="F427" s="84"/>
    </row>
    <row r="428" spans="1:6">
      <c r="A428" s="9">
        <v>416</v>
      </c>
      <c r="B428" s="31" t="s">
        <v>436</v>
      </c>
      <c r="C428" s="34" t="s">
        <v>315</v>
      </c>
      <c r="D428" s="35">
        <v>44.23</v>
      </c>
      <c r="E428" s="30">
        <f t="shared" si="19"/>
        <v>39.2283813747228</v>
      </c>
      <c r="F428" s="84"/>
    </row>
    <row r="429" spans="1:6">
      <c r="A429" s="9">
        <v>417</v>
      </c>
      <c r="B429" s="31" t="s">
        <v>437</v>
      </c>
      <c r="C429" s="34" t="s">
        <v>315</v>
      </c>
      <c r="D429" s="35">
        <v>46.88</v>
      </c>
      <c r="E429" s="30">
        <f t="shared" si="19"/>
        <v>41.5787139689579</v>
      </c>
      <c r="F429" s="84"/>
    </row>
    <row r="430" spans="1:6">
      <c r="A430" s="9">
        <v>418</v>
      </c>
      <c r="B430" s="31" t="s">
        <v>438</v>
      </c>
      <c r="C430" s="34" t="s">
        <v>315</v>
      </c>
      <c r="D430" s="35">
        <v>65.15</v>
      </c>
      <c r="E430" s="30">
        <f t="shared" si="19"/>
        <v>57.7827050997783</v>
      </c>
      <c r="F430" s="84"/>
    </row>
    <row r="431" spans="1:6">
      <c r="A431" s="9">
        <v>419</v>
      </c>
      <c r="B431" s="31" t="s">
        <v>439</v>
      </c>
      <c r="C431" s="34" t="s">
        <v>315</v>
      </c>
      <c r="D431" s="17">
        <v>99.85</v>
      </c>
      <c r="E431" s="30">
        <f t="shared" si="19"/>
        <v>88.5587583148559</v>
      </c>
      <c r="F431" s="84"/>
    </row>
    <row r="432" spans="1:6">
      <c r="A432" s="9">
        <v>420</v>
      </c>
      <c r="B432" s="31" t="s">
        <v>440</v>
      </c>
      <c r="C432" s="34" t="s">
        <v>315</v>
      </c>
      <c r="D432" s="9">
        <v>104.11</v>
      </c>
      <c r="E432" s="30">
        <f t="shared" si="19"/>
        <v>92.3370288248337</v>
      </c>
      <c r="F432" s="84"/>
    </row>
    <row r="433" spans="1:6">
      <c r="A433" s="9">
        <v>421</v>
      </c>
      <c r="B433" s="31" t="s">
        <v>441</v>
      </c>
      <c r="C433" s="34" t="s">
        <v>315</v>
      </c>
      <c r="D433" s="9">
        <v>160.13</v>
      </c>
      <c r="E433" s="30">
        <f t="shared" si="19"/>
        <v>142.022172949002</v>
      </c>
      <c r="F433" s="84"/>
    </row>
    <row r="434" spans="1:6">
      <c r="A434" s="9">
        <v>422</v>
      </c>
      <c r="B434" s="31" t="s">
        <v>442</v>
      </c>
      <c r="C434" s="34" t="s">
        <v>315</v>
      </c>
      <c r="D434" s="9">
        <v>260.81</v>
      </c>
      <c r="E434" s="30">
        <f t="shared" si="19"/>
        <v>231.317073170732</v>
      </c>
      <c r="F434" s="84"/>
    </row>
    <row r="435" spans="1:6">
      <c r="A435" s="9">
        <v>423</v>
      </c>
      <c r="B435" s="31" t="s">
        <v>443</v>
      </c>
      <c r="C435" s="34" t="s">
        <v>315</v>
      </c>
      <c r="D435" s="9">
        <v>317.82</v>
      </c>
      <c r="E435" s="30">
        <f t="shared" si="19"/>
        <v>281.880266075388</v>
      </c>
      <c r="F435" s="84"/>
    </row>
    <row r="436" spans="1:6">
      <c r="A436" s="9">
        <v>424</v>
      </c>
      <c r="B436" s="31" t="s">
        <v>444</v>
      </c>
      <c r="C436" s="34" t="s">
        <v>315</v>
      </c>
      <c r="D436" s="9">
        <v>387.23</v>
      </c>
      <c r="E436" s="30">
        <f t="shared" si="19"/>
        <v>343.441241685144</v>
      </c>
      <c r="F436" s="84"/>
    </row>
    <row r="437" spans="1:6">
      <c r="A437" s="9">
        <v>425</v>
      </c>
      <c r="B437" s="31" t="s">
        <v>445</v>
      </c>
      <c r="C437" s="34" t="s">
        <v>315</v>
      </c>
      <c r="D437" s="17">
        <v>446</v>
      </c>
      <c r="E437" s="30">
        <f t="shared" si="19"/>
        <v>395.565410199557</v>
      </c>
      <c r="F437" s="84"/>
    </row>
    <row r="438" spans="1:6">
      <c r="A438" s="9">
        <v>426</v>
      </c>
      <c r="B438" s="31" t="s">
        <v>446</v>
      </c>
      <c r="C438" s="34" t="s">
        <v>315</v>
      </c>
      <c r="D438" s="17">
        <v>492.5</v>
      </c>
      <c r="E438" s="30">
        <f t="shared" si="19"/>
        <v>436.807095343681</v>
      </c>
      <c r="F438" s="84"/>
    </row>
    <row r="439" spans="1:6">
      <c r="A439" s="9">
        <v>427</v>
      </c>
      <c r="B439" s="31" t="s">
        <v>447</v>
      </c>
      <c r="C439" s="34" t="s">
        <v>315</v>
      </c>
      <c r="D439" s="17">
        <v>635.3</v>
      </c>
      <c r="E439" s="30">
        <f t="shared" si="19"/>
        <v>563.458980044346</v>
      </c>
      <c r="F439" s="84"/>
    </row>
    <row r="440" spans="1:6">
      <c r="A440" s="9">
        <v>428</v>
      </c>
      <c r="B440" s="31" t="s">
        <v>448</v>
      </c>
      <c r="C440" s="34" t="s">
        <v>315</v>
      </c>
      <c r="D440" s="17">
        <v>908.3</v>
      </c>
      <c r="E440" s="30">
        <f t="shared" si="19"/>
        <v>805.587583148559</v>
      </c>
      <c r="F440" s="84"/>
    </row>
    <row r="441" spans="1:5">
      <c r="A441" s="9">
        <v>429</v>
      </c>
      <c r="B441" s="137" t="s">
        <v>449</v>
      </c>
      <c r="C441" s="34" t="s">
        <v>315</v>
      </c>
      <c r="D441" s="17">
        <f t="shared" ref="D428:D453" si="20">E441*1.1275</f>
        <v>24.805</v>
      </c>
      <c r="E441" s="17">
        <v>22</v>
      </c>
    </row>
    <row r="442" spans="1:5">
      <c r="A442" s="9">
        <v>430</v>
      </c>
      <c r="B442" s="137" t="s">
        <v>450</v>
      </c>
      <c r="C442" s="34" t="s">
        <v>315</v>
      </c>
      <c r="D442" s="17">
        <f t="shared" si="20"/>
        <v>27.62375</v>
      </c>
      <c r="E442" s="17">
        <v>24.5</v>
      </c>
    </row>
    <row r="443" spans="1:5">
      <c r="A443" s="9">
        <v>431</v>
      </c>
      <c r="B443" s="137" t="s">
        <v>451</v>
      </c>
      <c r="C443" s="34" t="s">
        <v>315</v>
      </c>
      <c r="D443" s="17">
        <f t="shared" si="20"/>
        <v>30.4425</v>
      </c>
      <c r="E443" s="17">
        <v>27</v>
      </c>
    </row>
    <row r="444" spans="1:5">
      <c r="A444" s="9">
        <v>432</v>
      </c>
      <c r="B444" s="137" t="s">
        <v>452</v>
      </c>
      <c r="C444" s="34" t="s">
        <v>315</v>
      </c>
      <c r="D444" s="17">
        <f t="shared" si="20"/>
        <v>32.6975</v>
      </c>
      <c r="E444" s="17">
        <v>29</v>
      </c>
    </row>
    <row r="445" spans="1:5">
      <c r="A445" s="9">
        <v>433</v>
      </c>
      <c r="B445" s="137" t="s">
        <v>453</v>
      </c>
      <c r="C445" s="34" t="s">
        <v>315</v>
      </c>
      <c r="D445" s="17">
        <f t="shared" si="20"/>
        <v>38.335</v>
      </c>
      <c r="E445" s="17">
        <v>34</v>
      </c>
    </row>
    <row r="446" spans="1:5">
      <c r="A446" s="9">
        <v>434</v>
      </c>
      <c r="B446" s="137" t="s">
        <v>454</v>
      </c>
      <c r="C446" s="34" t="s">
        <v>315</v>
      </c>
      <c r="D446" s="17">
        <f t="shared" si="20"/>
        <v>63.14</v>
      </c>
      <c r="E446" s="17">
        <v>56</v>
      </c>
    </row>
    <row r="447" spans="1:5">
      <c r="A447" s="9">
        <v>435</v>
      </c>
      <c r="B447" s="137" t="s">
        <v>455</v>
      </c>
      <c r="C447" s="34" t="s">
        <v>315</v>
      </c>
      <c r="D447" s="17">
        <f t="shared" si="20"/>
        <v>87.945</v>
      </c>
      <c r="E447" s="17">
        <v>78</v>
      </c>
    </row>
    <row r="448" spans="1:5">
      <c r="A448" s="9">
        <v>436</v>
      </c>
      <c r="B448" s="137" t="s">
        <v>456</v>
      </c>
      <c r="C448" s="34" t="s">
        <v>315</v>
      </c>
      <c r="D448" s="17">
        <f t="shared" si="20"/>
        <v>146.575</v>
      </c>
      <c r="E448" s="17">
        <v>130</v>
      </c>
    </row>
    <row r="449" spans="1:5">
      <c r="A449" s="9">
        <v>437</v>
      </c>
      <c r="B449" s="137" t="s">
        <v>457</v>
      </c>
      <c r="C449" s="34" t="s">
        <v>315</v>
      </c>
      <c r="D449" s="17">
        <f t="shared" si="20"/>
        <v>219.8625</v>
      </c>
      <c r="E449" s="17">
        <v>195</v>
      </c>
    </row>
    <row r="450" spans="1:5">
      <c r="A450" s="9">
        <v>438</v>
      </c>
      <c r="B450" s="137" t="s">
        <v>458</v>
      </c>
      <c r="C450" s="34" t="s">
        <v>315</v>
      </c>
      <c r="D450" s="17">
        <f t="shared" si="20"/>
        <v>307.8075</v>
      </c>
      <c r="E450" s="17">
        <v>273</v>
      </c>
    </row>
    <row r="451" spans="1:5">
      <c r="A451" s="9">
        <v>439</v>
      </c>
      <c r="B451" s="137" t="s">
        <v>459</v>
      </c>
      <c r="C451" s="34" t="s">
        <v>315</v>
      </c>
      <c r="D451" s="17">
        <f t="shared" si="20"/>
        <v>366.4375</v>
      </c>
      <c r="E451" s="17">
        <v>325</v>
      </c>
    </row>
    <row r="452" spans="1:5">
      <c r="A452" s="9">
        <v>440</v>
      </c>
      <c r="B452" s="137" t="s">
        <v>460</v>
      </c>
      <c r="C452" s="34" t="s">
        <v>315</v>
      </c>
      <c r="D452" s="17">
        <f t="shared" si="20"/>
        <v>400.2625</v>
      </c>
      <c r="E452" s="17">
        <v>355</v>
      </c>
    </row>
    <row r="453" spans="1:5">
      <c r="A453" s="9">
        <v>441</v>
      </c>
      <c r="B453" s="137" t="s">
        <v>461</v>
      </c>
      <c r="C453" s="34" t="s">
        <v>315</v>
      </c>
      <c r="D453" s="17">
        <f t="shared" si="20"/>
        <v>580.6625</v>
      </c>
      <c r="E453" s="17">
        <v>515</v>
      </c>
    </row>
    <row r="454" spans="1:5">
      <c r="A454" s="14" t="s">
        <v>462</v>
      </c>
      <c r="B454" s="14"/>
      <c r="C454" s="14"/>
      <c r="D454" s="127"/>
      <c r="E454" s="127"/>
    </row>
    <row r="455" spans="1:5">
      <c r="A455" s="9">
        <v>442</v>
      </c>
      <c r="B455" s="10" t="s">
        <v>463</v>
      </c>
      <c r="C455" s="9" t="s">
        <v>464</v>
      </c>
      <c r="D455" s="17">
        <f>E455*1.1275</f>
        <v>24.805</v>
      </c>
      <c r="E455" s="17">
        <v>22</v>
      </c>
    </row>
    <row r="456" spans="1:5">
      <c r="A456" s="9">
        <v>443</v>
      </c>
      <c r="B456" s="10" t="s">
        <v>465</v>
      </c>
      <c r="C456" s="9" t="s">
        <v>464</v>
      </c>
      <c r="D456" s="17">
        <f t="shared" ref="D456:D467" si="21">E456*1.1275</f>
        <v>31.90825</v>
      </c>
      <c r="E456" s="17">
        <v>28.3</v>
      </c>
    </row>
    <row r="457" spans="1:5">
      <c r="A457" s="9">
        <v>444</v>
      </c>
      <c r="B457" s="10" t="s">
        <v>466</v>
      </c>
      <c r="C457" s="9" t="s">
        <v>464</v>
      </c>
      <c r="D457" s="17">
        <f t="shared" si="21"/>
        <v>33.825</v>
      </c>
      <c r="E457" s="17">
        <v>30</v>
      </c>
    </row>
    <row r="458" spans="1:5">
      <c r="A458" s="9">
        <v>445</v>
      </c>
      <c r="B458" s="10" t="s">
        <v>467</v>
      </c>
      <c r="C458" s="9" t="s">
        <v>315</v>
      </c>
      <c r="D458" s="17">
        <f t="shared" si="21"/>
        <v>32.81025</v>
      </c>
      <c r="E458" s="17">
        <v>29.1</v>
      </c>
    </row>
    <row r="459" spans="1:5">
      <c r="A459" s="9">
        <v>446</v>
      </c>
      <c r="B459" s="10" t="s">
        <v>468</v>
      </c>
      <c r="C459" s="9" t="s">
        <v>315</v>
      </c>
      <c r="D459" s="17">
        <f t="shared" si="21"/>
        <v>52.20325</v>
      </c>
      <c r="E459" s="17">
        <v>46.3</v>
      </c>
    </row>
    <row r="460" spans="1:5">
      <c r="A460" s="9">
        <v>447</v>
      </c>
      <c r="B460" s="10" t="s">
        <v>469</v>
      </c>
      <c r="C460" s="9" t="s">
        <v>315</v>
      </c>
      <c r="D460" s="17">
        <f t="shared" si="21"/>
        <v>92.79325</v>
      </c>
      <c r="E460" s="17">
        <v>82.3</v>
      </c>
    </row>
    <row r="461" spans="1:5">
      <c r="A461" s="9">
        <v>448</v>
      </c>
      <c r="B461" s="10" t="s">
        <v>470</v>
      </c>
      <c r="C461" s="9" t="s">
        <v>464</v>
      </c>
      <c r="D461" s="17">
        <f t="shared" si="21"/>
        <v>21.30975</v>
      </c>
      <c r="E461" s="17">
        <v>18.9</v>
      </c>
    </row>
    <row r="462" spans="1:5">
      <c r="A462" s="9">
        <v>449</v>
      </c>
      <c r="B462" s="10" t="s">
        <v>471</v>
      </c>
      <c r="C462" s="9" t="s">
        <v>464</v>
      </c>
      <c r="D462" s="17">
        <f t="shared" si="21"/>
        <v>20.870025</v>
      </c>
      <c r="E462" s="17">
        <v>18.51</v>
      </c>
    </row>
    <row r="463" spans="1:5">
      <c r="A463" s="9">
        <v>450</v>
      </c>
      <c r="B463" s="10" t="s">
        <v>472</v>
      </c>
      <c r="C463" s="9" t="s">
        <v>464</v>
      </c>
      <c r="D463" s="17">
        <f t="shared" si="21"/>
        <v>20.870025</v>
      </c>
      <c r="E463" s="17">
        <v>18.51</v>
      </c>
    </row>
    <row r="464" spans="1:5">
      <c r="A464" s="9">
        <v>451</v>
      </c>
      <c r="B464" s="10" t="s">
        <v>473</v>
      </c>
      <c r="C464" s="9" t="s">
        <v>464</v>
      </c>
      <c r="D464" s="17">
        <f t="shared" si="21"/>
        <v>14.691325</v>
      </c>
      <c r="E464" s="17">
        <v>13.03</v>
      </c>
    </row>
    <row r="465" spans="1:5">
      <c r="A465" s="9">
        <v>452</v>
      </c>
      <c r="B465" s="10" t="s">
        <v>474</v>
      </c>
      <c r="C465" s="9" t="s">
        <v>464</v>
      </c>
      <c r="D465" s="17">
        <f t="shared" si="21"/>
        <v>17.65665</v>
      </c>
      <c r="E465" s="17">
        <v>15.66</v>
      </c>
    </row>
    <row r="466" spans="1:5">
      <c r="A466" s="9">
        <v>453</v>
      </c>
      <c r="B466" s="10" t="s">
        <v>475</v>
      </c>
      <c r="C466" s="9" t="s">
        <v>464</v>
      </c>
      <c r="D466" s="17">
        <f t="shared" si="21"/>
        <v>16.4615</v>
      </c>
      <c r="E466" s="17">
        <v>14.6</v>
      </c>
    </row>
    <row r="467" spans="1:5">
      <c r="A467" s="9">
        <v>454</v>
      </c>
      <c r="B467" s="10" t="s">
        <v>476</v>
      </c>
      <c r="C467" s="9" t="s">
        <v>464</v>
      </c>
      <c r="D467" s="17">
        <f t="shared" si="21"/>
        <v>14.09375</v>
      </c>
      <c r="E467" s="17">
        <v>12.5</v>
      </c>
    </row>
    <row r="468" spans="1:5">
      <c r="A468" s="14" t="s">
        <v>477</v>
      </c>
      <c r="B468" s="14"/>
      <c r="C468" s="14"/>
      <c r="D468" s="127"/>
      <c r="E468" s="127"/>
    </row>
    <row r="469" spans="1:5">
      <c r="A469" s="9">
        <v>455</v>
      </c>
      <c r="B469" s="10" t="s">
        <v>478</v>
      </c>
      <c r="C469" s="9" t="s">
        <v>193</v>
      </c>
      <c r="D469" s="17">
        <f>E469*1.1275</f>
        <v>14.961925</v>
      </c>
      <c r="E469" s="17">
        <v>13.27</v>
      </c>
    </row>
    <row r="470" spans="1:5">
      <c r="A470" s="9">
        <v>456</v>
      </c>
      <c r="B470" s="10" t="s">
        <v>479</v>
      </c>
      <c r="C470" s="9" t="s">
        <v>193</v>
      </c>
      <c r="D470" s="17">
        <f t="shared" ref="D470:D477" si="22">E470*1.1275</f>
        <v>8.9749</v>
      </c>
      <c r="E470" s="17">
        <v>7.96</v>
      </c>
    </row>
    <row r="471" spans="1:5">
      <c r="A471" s="9">
        <v>457</v>
      </c>
      <c r="B471" s="36" t="s">
        <v>480</v>
      </c>
      <c r="C471" s="9" t="s">
        <v>193</v>
      </c>
      <c r="D471" s="17">
        <f t="shared" si="22"/>
        <v>5.97575</v>
      </c>
      <c r="E471" s="17">
        <v>5.3</v>
      </c>
    </row>
    <row r="472" spans="1:5">
      <c r="A472" s="9">
        <v>458</v>
      </c>
      <c r="B472" s="10" t="s">
        <v>481</v>
      </c>
      <c r="C472" s="9" t="s">
        <v>193</v>
      </c>
      <c r="D472" s="17">
        <f t="shared" si="22"/>
        <v>13.86825</v>
      </c>
      <c r="E472" s="17">
        <v>12.3</v>
      </c>
    </row>
    <row r="473" spans="1:5">
      <c r="A473" s="9">
        <v>459</v>
      </c>
      <c r="B473" s="10" t="s">
        <v>482</v>
      </c>
      <c r="C473" s="9" t="s">
        <v>193</v>
      </c>
      <c r="D473" s="17">
        <f t="shared" si="22"/>
        <v>13.7555</v>
      </c>
      <c r="E473" s="17">
        <v>12.2</v>
      </c>
    </row>
    <row r="474" spans="1:5">
      <c r="A474" s="9">
        <v>460</v>
      </c>
      <c r="B474" s="10" t="s">
        <v>483</v>
      </c>
      <c r="C474" s="9" t="s">
        <v>193</v>
      </c>
      <c r="D474" s="17">
        <f t="shared" si="22"/>
        <v>14.99575</v>
      </c>
      <c r="E474" s="17">
        <v>13.3</v>
      </c>
    </row>
    <row r="475" spans="1:5">
      <c r="A475" s="9">
        <v>461</v>
      </c>
      <c r="B475" s="10" t="s">
        <v>484</v>
      </c>
      <c r="C475" s="9" t="s">
        <v>193</v>
      </c>
      <c r="D475" s="17">
        <f t="shared" si="22"/>
        <v>15.22125</v>
      </c>
      <c r="E475" s="17">
        <v>13.5</v>
      </c>
    </row>
    <row r="476" spans="1:5">
      <c r="A476" s="9">
        <v>462</v>
      </c>
      <c r="B476" s="10" t="s">
        <v>485</v>
      </c>
      <c r="C476" s="9" t="s">
        <v>193</v>
      </c>
      <c r="D476" s="17">
        <f t="shared" si="22"/>
        <v>16.0105</v>
      </c>
      <c r="E476" s="17">
        <v>14.2</v>
      </c>
    </row>
    <row r="477" spans="1:5">
      <c r="A477" s="9">
        <v>463</v>
      </c>
      <c r="B477" s="10" t="s">
        <v>486</v>
      </c>
      <c r="C477" s="9" t="s">
        <v>193</v>
      </c>
      <c r="D477" s="17">
        <f t="shared" si="22"/>
        <v>8.45625</v>
      </c>
      <c r="E477" s="17">
        <v>7.5</v>
      </c>
    </row>
    <row r="478" spans="1:5">
      <c r="A478" s="14" t="s">
        <v>487</v>
      </c>
      <c r="B478" s="14"/>
      <c r="C478" s="14"/>
      <c r="D478" s="127"/>
      <c r="E478" s="127"/>
    </row>
    <row r="479" spans="1:7">
      <c r="A479" s="9">
        <v>464</v>
      </c>
      <c r="B479" s="10" t="s">
        <v>488</v>
      </c>
      <c r="C479" s="9" t="s">
        <v>315</v>
      </c>
      <c r="D479" s="17">
        <v>1.3</v>
      </c>
      <c r="E479" s="37">
        <f>D479/1.1275</f>
        <v>1.1529933481153</v>
      </c>
      <c r="F479" s="128"/>
      <c r="G479" s="84"/>
    </row>
    <row r="480" spans="1:7">
      <c r="A480" s="9">
        <v>465</v>
      </c>
      <c r="B480" s="10" t="s">
        <v>489</v>
      </c>
      <c r="C480" s="9" t="s">
        <v>315</v>
      </c>
      <c r="D480" s="17">
        <v>1.85</v>
      </c>
      <c r="E480" s="37">
        <f t="shared" ref="E480:E511" si="23">D480/1.1275</f>
        <v>1.64079822616408</v>
      </c>
      <c r="F480" s="128"/>
      <c r="G480" s="84"/>
    </row>
    <row r="481" spans="1:7">
      <c r="A481" s="9">
        <v>466</v>
      </c>
      <c r="B481" s="10" t="s">
        <v>490</v>
      </c>
      <c r="C481" s="9" t="s">
        <v>315</v>
      </c>
      <c r="D481" s="17">
        <v>2.9</v>
      </c>
      <c r="E481" s="37">
        <f t="shared" si="23"/>
        <v>2.57206208425721</v>
      </c>
      <c r="F481" s="128"/>
      <c r="G481" s="84"/>
    </row>
    <row r="482" spans="1:7">
      <c r="A482" s="9">
        <v>467</v>
      </c>
      <c r="B482" s="10" t="s">
        <v>491</v>
      </c>
      <c r="C482" s="9" t="s">
        <v>315</v>
      </c>
      <c r="D482" s="17">
        <v>4.5</v>
      </c>
      <c r="E482" s="37">
        <f t="shared" si="23"/>
        <v>3.99113082039911</v>
      </c>
      <c r="F482" s="128"/>
      <c r="G482" s="84"/>
    </row>
    <row r="483" spans="1:7">
      <c r="A483" s="9">
        <v>468</v>
      </c>
      <c r="B483" s="10" t="s">
        <v>492</v>
      </c>
      <c r="C483" s="9" t="s">
        <v>315</v>
      </c>
      <c r="D483" s="17">
        <v>7.7</v>
      </c>
      <c r="E483" s="37">
        <f t="shared" si="23"/>
        <v>6.82926829268293</v>
      </c>
      <c r="F483" s="128"/>
      <c r="G483" s="84"/>
    </row>
    <row r="484" spans="1:7">
      <c r="A484" s="9">
        <v>469</v>
      </c>
      <c r="B484" s="10" t="s">
        <v>493</v>
      </c>
      <c r="C484" s="9" t="s">
        <v>315</v>
      </c>
      <c r="D484" s="17">
        <v>13.1666666666667</v>
      </c>
      <c r="E484" s="37">
        <f t="shared" si="23"/>
        <v>11.6777531411678</v>
      </c>
      <c r="F484" s="128"/>
      <c r="G484" s="84"/>
    </row>
    <row r="485" spans="1:7">
      <c r="A485" s="9">
        <v>470</v>
      </c>
      <c r="B485" s="10" t="s">
        <v>494</v>
      </c>
      <c r="C485" s="9" t="s">
        <v>315</v>
      </c>
      <c r="D485" s="17">
        <v>19.4333333333333</v>
      </c>
      <c r="E485" s="37">
        <f t="shared" si="23"/>
        <v>17.2357723577236</v>
      </c>
      <c r="F485" s="128"/>
      <c r="G485" s="84"/>
    </row>
    <row r="486" spans="1:7">
      <c r="A486" s="9">
        <v>471</v>
      </c>
      <c r="B486" s="10" t="s">
        <v>495</v>
      </c>
      <c r="C486" s="9" t="s">
        <v>315</v>
      </c>
      <c r="D486" s="17">
        <v>27.9</v>
      </c>
      <c r="E486" s="37">
        <f t="shared" si="23"/>
        <v>24.7450110864745</v>
      </c>
      <c r="F486" s="128"/>
      <c r="G486" s="84"/>
    </row>
    <row r="487" spans="1:7">
      <c r="A487" s="9">
        <v>472</v>
      </c>
      <c r="B487" s="10" t="s">
        <v>496</v>
      </c>
      <c r="C487" s="9" t="s">
        <v>315</v>
      </c>
      <c r="D487" s="17">
        <v>38.7333333333333</v>
      </c>
      <c r="E487" s="37">
        <f t="shared" si="23"/>
        <v>34.3532889874353</v>
      </c>
      <c r="F487" s="128"/>
      <c r="G487" s="84"/>
    </row>
    <row r="488" spans="1:7">
      <c r="A488" s="9">
        <v>473</v>
      </c>
      <c r="B488" s="10" t="s">
        <v>497</v>
      </c>
      <c r="C488" s="9" t="s">
        <v>315</v>
      </c>
      <c r="D488" s="17">
        <v>0.28</v>
      </c>
      <c r="E488" s="37">
        <f t="shared" si="23"/>
        <v>0.248337028824834</v>
      </c>
      <c r="F488" s="111"/>
      <c r="G488" s="84"/>
    </row>
    <row r="489" spans="1:7">
      <c r="A489" s="9">
        <v>474</v>
      </c>
      <c r="B489" s="10" t="s">
        <v>498</v>
      </c>
      <c r="C489" s="9" t="s">
        <v>315</v>
      </c>
      <c r="D489" s="17">
        <v>0.33</v>
      </c>
      <c r="E489" s="37">
        <f t="shared" si="23"/>
        <v>0.292682926829268</v>
      </c>
      <c r="F489" s="111"/>
      <c r="G489" s="84"/>
    </row>
    <row r="490" spans="1:7">
      <c r="A490" s="9">
        <v>475</v>
      </c>
      <c r="B490" s="10" t="s">
        <v>499</v>
      </c>
      <c r="C490" s="9" t="s">
        <v>315</v>
      </c>
      <c r="D490" s="17">
        <v>0.45</v>
      </c>
      <c r="E490" s="37">
        <f t="shared" si="23"/>
        <v>0.399113082039911</v>
      </c>
      <c r="F490" s="111"/>
      <c r="G490" s="84"/>
    </row>
    <row r="491" spans="1:7">
      <c r="A491" s="9">
        <v>476</v>
      </c>
      <c r="B491" s="10" t="s">
        <v>500</v>
      </c>
      <c r="C491" s="9" t="s">
        <v>315</v>
      </c>
      <c r="D491" s="17">
        <v>0.9</v>
      </c>
      <c r="E491" s="37">
        <f t="shared" si="23"/>
        <v>0.798226164079823</v>
      </c>
      <c r="F491" s="111"/>
      <c r="G491" s="84"/>
    </row>
    <row r="492" spans="1:7">
      <c r="A492" s="9">
        <v>477</v>
      </c>
      <c r="B492" s="10" t="s">
        <v>501</v>
      </c>
      <c r="C492" s="9" t="s">
        <v>315</v>
      </c>
      <c r="D492" s="17">
        <v>1.23333333333333</v>
      </c>
      <c r="E492" s="37">
        <f t="shared" si="23"/>
        <v>1.09386548410939</v>
      </c>
      <c r="F492" s="128"/>
      <c r="G492" s="84"/>
    </row>
    <row r="493" spans="1:7">
      <c r="A493" s="9">
        <v>478</v>
      </c>
      <c r="B493" s="10" t="s">
        <v>502</v>
      </c>
      <c r="C493" s="9" t="s">
        <v>315</v>
      </c>
      <c r="D493" s="17">
        <v>1.83333333333333</v>
      </c>
      <c r="E493" s="37">
        <f t="shared" si="23"/>
        <v>1.6260162601626</v>
      </c>
      <c r="F493" s="128"/>
      <c r="G493" s="84"/>
    </row>
    <row r="494" spans="1:7">
      <c r="A494" s="9">
        <v>479</v>
      </c>
      <c r="B494" s="10" t="s">
        <v>503</v>
      </c>
      <c r="C494" s="9" t="s">
        <v>315</v>
      </c>
      <c r="D494" s="17">
        <v>2.8</v>
      </c>
      <c r="E494" s="37">
        <f t="shared" si="23"/>
        <v>2.48337028824834</v>
      </c>
      <c r="F494" s="128"/>
      <c r="G494" s="84"/>
    </row>
    <row r="495" spans="1:7">
      <c r="A495" s="9">
        <v>480</v>
      </c>
      <c r="B495" s="10" t="s">
        <v>504</v>
      </c>
      <c r="C495" s="9" t="s">
        <v>315</v>
      </c>
      <c r="D495" s="17">
        <v>3.5</v>
      </c>
      <c r="E495" s="37">
        <f t="shared" si="23"/>
        <v>3.10421286031042</v>
      </c>
      <c r="F495" s="128"/>
      <c r="G495" s="84"/>
    </row>
    <row r="496" spans="1:7">
      <c r="A496" s="9">
        <v>481</v>
      </c>
      <c r="B496" s="10" t="s">
        <v>505</v>
      </c>
      <c r="C496" s="9" t="s">
        <v>315</v>
      </c>
      <c r="D496" s="17">
        <v>4.66666666666667</v>
      </c>
      <c r="E496" s="37">
        <f t="shared" si="23"/>
        <v>4.13895048041389</v>
      </c>
      <c r="F496" s="128"/>
      <c r="G496" s="84"/>
    </row>
    <row r="497" spans="1:7">
      <c r="A497" s="9">
        <v>482</v>
      </c>
      <c r="B497" s="10" t="s">
        <v>506</v>
      </c>
      <c r="C497" s="9" t="s">
        <v>315</v>
      </c>
      <c r="D497" s="17">
        <v>6.26666666666667</v>
      </c>
      <c r="E497" s="37">
        <f t="shared" si="23"/>
        <v>5.5580192165558</v>
      </c>
      <c r="F497" s="128"/>
      <c r="G497" s="84"/>
    </row>
    <row r="498" spans="1:7">
      <c r="A498" s="9">
        <v>483</v>
      </c>
      <c r="B498" s="10" t="s">
        <v>507</v>
      </c>
      <c r="C498" s="9" t="s">
        <v>315</v>
      </c>
      <c r="D498" s="17">
        <v>8.16333333333333</v>
      </c>
      <c r="E498" s="37">
        <f t="shared" si="23"/>
        <v>7.24020694752402</v>
      </c>
      <c r="F498" s="128"/>
      <c r="G498" s="84"/>
    </row>
    <row r="499" spans="1:7">
      <c r="A499" s="9">
        <v>484</v>
      </c>
      <c r="B499" s="10" t="s">
        <v>508</v>
      </c>
      <c r="C499" s="9" t="s">
        <v>315</v>
      </c>
      <c r="D499" s="17">
        <v>1.18</v>
      </c>
      <c r="E499" s="37">
        <f t="shared" si="23"/>
        <v>1.04656319290466</v>
      </c>
      <c r="F499" s="128"/>
      <c r="G499" s="84"/>
    </row>
    <row r="500" spans="1:7">
      <c r="A500" s="9">
        <v>485</v>
      </c>
      <c r="B500" s="10" t="s">
        <v>509</v>
      </c>
      <c r="C500" s="9" t="s">
        <v>315</v>
      </c>
      <c r="D500" s="17">
        <v>1.79666666666667</v>
      </c>
      <c r="E500" s="37">
        <f t="shared" si="23"/>
        <v>1.59349593495935</v>
      </c>
      <c r="F500" s="128"/>
      <c r="G500" s="84"/>
    </row>
    <row r="501" spans="1:7">
      <c r="A501" s="9">
        <v>486</v>
      </c>
      <c r="B501" s="10" t="s">
        <v>510</v>
      </c>
      <c r="C501" s="9" t="s">
        <v>315</v>
      </c>
      <c r="D501" s="17">
        <v>2.86666666666667</v>
      </c>
      <c r="E501" s="37">
        <f t="shared" si="23"/>
        <v>2.54249815225425</v>
      </c>
      <c r="F501" s="128"/>
      <c r="G501" s="84"/>
    </row>
    <row r="502" spans="1:7">
      <c r="A502" s="9">
        <v>487</v>
      </c>
      <c r="B502" s="10" t="s">
        <v>511</v>
      </c>
      <c r="C502" s="9" t="s">
        <v>315</v>
      </c>
      <c r="D502" s="17">
        <v>4.23333333333333</v>
      </c>
      <c r="E502" s="37">
        <f t="shared" si="23"/>
        <v>3.75461936437546</v>
      </c>
      <c r="F502" s="128"/>
      <c r="G502" s="84"/>
    </row>
    <row r="503" spans="1:7">
      <c r="A503" s="9">
        <v>488</v>
      </c>
      <c r="B503" s="10" t="s">
        <v>512</v>
      </c>
      <c r="C503" s="9" t="s">
        <v>315</v>
      </c>
      <c r="D503" s="17">
        <v>7.35333333333333</v>
      </c>
      <c r="E503" s="37">
        <f t="shared" si="23"/>
        <v>6.52180339985218</v>
      </c>
      <c r="F503" s="128"/>
      <c r="G503" s="84"/>
    </row>
    <row r="504" spans="1:7">
      <c r="A504" s="9">
        <v>489</v>
      </c>
      <c r="B504" s="10" t="s">
        <v>513</v>
      </c>
      <c r="C504" s="9" t="s">
        <v>315</v>
      </c>
      <c r="D504" s="17">
        <v>12.76</v>
      </c>
      <c r="E504" s="37">
        <f t="shared" si="23"/>
        <v>11.3170731707317</v>
      </c>
      <c r="F504" s="128"/>
      <c r="G504" s="84"/>
    </row>
    <row r="505" spans="1:7">
      <c r="A505" s="9">
        <v>490</v>
      </c>
      <c r="B505" s="10" t="s">
        <v>514</v>
      </c>
      <c r="C505" s="9" t="s">
        <v>315</v>
      </c>
      <c r="D505" s="17">
        <v>18.7233333333333</v>
      </c>
      <c r="E505" s="37">
        <f t="shared" si="23"/>
        <v>16.6060606060606</v>
      </c>
      <c r="F505" s="128"/>
      <c r="G505" s="84"/>
    </row>
    <row r="506" spans="1:7">
      <c r="A506" s="9">
        <v>491</v>
      </c>
      <c r="B506" s="10" t="s">
        <v>515</v>
      </c>
      <c r="C506" s="9" t="s">
        <v>315</v>
      </c>
      <c r="D506" s="17">
        <v>26.56</v>
      </c>
      <c r="E506" s="37">
        <f t="shared" si="23"/>
        <v>23.5565410199557</v>
      </c>
      <c r="F506" s="128"/>
      <c r="G506" s="84"/>
    </row>
    <row r="507" spans="1:7">
      <c r="A507" s="9">
        <v>492</v>
      </c>
      <c r="B507" s="10" t="s">
        <v>516</v>
      </c>
      <c r="C507" s="9" t="s">
        <v>315</v>
      </c>
      <c r="D507" s="17">
        <v>39.0666666666667</v>
      </c>
      <c r="E507" s="37">
        <f t="shared" si="23"/>
        <v>34.6489283074649</v>
      </c>
      <c r="F507" s="128"/>
      <c r="G507" s="84"/>
    </row>
    <row r="508" spans="1:7">
      <c r="A508" s="9">
        <v>493</v>
      </c>
      <c r="B508" s="10" t="s">
        <v>517</v>
      </c>
      <c r="C508" s="9" t="s">
        <v>315</v>
      </c>
      <c r="D508" s="17">
        <v>54.3666666666667</v>
      </c>
      <c r="E508" s="37">
        <f t="shared" si="23"/>
        <v>48.2187730968219</v>
      </c>
      <c r="F508" s="128"/>
      <c r="G508" s="84"/>
    </row>
    <row r="509" spans="1:7">
      <c r="A509" s="9">
        <v>494</v>
      </c>
      <c r="B509" s="10" t="s">
        <v>518</v>
      </c>
      <c r="C509" s="9" t="s">
        <v>315</v>
      </c>
      <c r="D509" s="17">
        <v>79.6666666666667</v>
      </c>
      <c r="E509" s="37">
        <f t="shared" si="23"/>
        <v>70.6577974870658</v>
      </c>
      <c r="F509" s="128"/>
      <c r="G509" s="84"/>
    </row>
    <row r="510" spans="1:5">
      <c r="A510" s="9">
        <v>495</v>
      </c>
      <c r="B510" s="10" t="s">
        <v>519</v>
      </c>
      <c r="C510" s="9" t="s">
        <v>315</v>
      </c>
      <c r="D510" s="17">
        <v>0.243333333333333</v>
      </c>
      <c r="E510" s="37">
        <f t="shared" si="23"/>
        <v>0.215816703621582</v>
      </c>
    </row>
    <row r="511" spans="1:5">
      <c r="A511" s="9">
        <v>496</v>
      </c>
      <c r="B511" s="10" t="s">
        <v>520</v>
      </c>
      <c r="C511" s="9" t="s">
        <v>315</v>
      </c>
      <c r="D511" s="17">
        <v>0.366666666666667</v>
      </c>
      <c r="E511" s="37">
        <f t="shared" si="23"/>
        <v>0.32520325203252</v>
      </c>
    </row>
    <row r="512" spans="1:5">
      <c r="A512" s="9">
        <v>497</v>
      </c>
      <c r="B512" s="10" t="s">
        <v>521</v>
      </c>
      <c r="C512" s="9" t="s">
        <v>315</v>
      </c>
      <c r="D512" s="17">
        <v>0.526666666666667</v>
      </c>
      <c r="E512" s="37">
        <f t="shared" ref="E512:E543" si="24">D512/1.1275</f>
        <v>0.467110125646711</v>
      </c>
    </row>
    <row r="513" spans="1:5">
      <c r="A513" s="9">
        <v>498</v>
      </c>
      <c r="B513" s="10" t="s">
        <v>522</v>
      </c>
      <c r="C513" s="9" t="s">
        <v>315</v>
      </c>
      <c r="D513" s="17">
        <v>1.18</v>
      </c>
      <c r="E513" s="37">
        <f t="shared" si="24"/>
        <v>1.04656319290466</v>
      </c>
    </row>
    <row r="514" spans="1:5">
      <c r="A514" s="9">
        <v>499</v>
      </c>
      <c r="B514" s="10" t="s">
        <v>523</v>
      </c>
      <c r="C514" s="9" t="s">
        <v>315</v>
      </c>
      <c r="D514" s="17">
        <v>1.79666666666667</v>
      </c>
      <c r="E514" s="37">
        <f t="shared" si="24"/>
        <v>1.59349593495935</v>
      </c>
    </row>
    <row r="515" spans="1:5">
      <c r="A515" s="9">
        <v>500</v>
      </c>
      <c r="B515" s="10" t="s">
        <v>524</v>
      </c>
      <c r="C515" s="9" t="s">
        <v>315</v>
      </c>
      <c r="D515" s="17">
        <v>2.86666666666667</v>
      </c>
      <c r="E515" s="37">
        <f t="shared" si="24"/>
        <v>2.54249815225425</v>
      </c>
    </row>
    <row r="516" spans="1:5">
      <c r="A516" s="9">
        <v>501</v>
      </c>
      <c r="B516" s="10" t="s">
        <v>525</v>
      </c>
      <c r="C516" s="9" t="s">
        <v>315</v>
      </c>
      <c r="D516" s="17">
        <v>4.23333333333333</v>
      </c>
      <c r="E516" s="37">
        <f t="shared" si="24"/>
        <v>3.75461936437546</v>
      </c>
    </row>
    <row r="517" spans="1:5">
      <c r="A517" s="9">
        <v>502</v>
      </c>
      <c r="B517" s="10" t="s">
        <v>526</v>
      </c>
      <c r="C517" s="9" t="s">
        <v>315</v>
      </c>
      <c r="D517" s="17">
        <v>7.27</v>
      </c>
      <c r="E517" s="37">
        <f t="shared" si="24"/>
        <v>6.44789356984479</v>
      </c>
    </row>
    <row r="518" spans="1:5">
      <c r="A518" s="9">
        <v>503</v>
      </c>
      <c r="B518" s="10" t="s">
        <v>527</v>
      </c>
      <c r="C518" s="9" t="s">
        <v>315</v>
      </c>
      <c r="D518" s="17">
        <v>12.76</v>
      </c>
      <c r="E518" s="37">
        <f t="shared" si="24"/>
        <v>11.3170731707317</v>
      </c>
    </row>
    <row r="519" spans="1:5">
      <c r="A519" s="9">
        <v>504</v>
      </c>
      <c r="B519" s="10" t="s">
        <v>528</v>
      </c>
      <c r="C519" s="9" t="s">
        <v>315</v>
      </c>
      <c r="D519" s="17">
        <v>18.7233333333333</v>
      </c>
      <c r="E519" s="37">
        <f t="shared" si="24"/>
        <v>16.6060606060606</v>
      </c>
    </row>
    <row r="520" spans="1:5">
      <c r="A520" s="9">
        <v>505</v>
      </c>
      <c r="B520" s="10" t="s">
        <v>529</v>
      </c>
      <c r="C520" s="9" t="s">
        <v>315</v>
      </c>
      <c r="D520" s="17">
        <v>26.56</v>
      </c>
      <c r="E520" s="37">
        <f t="shared" si="24"/>
        <v>23.5565410199557</v>
      </c>
    </row>
    <row r="521" spans="1:5">
      <c r="A521" s="9">
        <v>506</v>
      </c>
      <c r="B521" s="10" t="s">
        <v>530</v>
      </c>
      <c r="C521" s="9" t="s">
        <v>315</v>
      </c>
      <c r="D521" s="17">
        <v>39.0666666666667</v>
      </c>
      <c r="E521" s="37">
        <f t="shared" si="24"/>
        <v>34.6489283074649</v>
      </c>
    </row>
    <row r="522" spans="1:5">
      <c r="A522" s="9">
        <v>507</v>
      </c>
      <c r="B522" s="10" t="s">
        <v>531</v>
      </c>
      <c r="C522" s="9" t="s">
        <v>315</v>
      </c>
      <c r="D522" s="17">
        <v>54.3666666666667</v>
      </c>
      <c r="E522" s="37">
        <f t="shared" si="24"/>
        <v>48.2187730968219</v>
      </c>
    </row>
    <row r="523" spans="1:5">
      <c r="A523" s="9">
        <v>508</v>
      </c>
      <c r="B523" s="10" t="s">
        <v>532</v>
      </c>
      <c r="C523" s="9" t="s">
        <v>315</v>
      </c>
      <c r="D523" s="17">
        <v>79.6666666666667</v>
      </c>
      <c r="E523" s="37">
        <f t="shared" si="24"/>
        <v>70.6577974870658</v>
      </c>
    </row>
    <row r="524" spans="1:5">
      <c r="A524" s="9">
        <v>509</v>
      </c>
      <c r="B524" s="10" t="s">
        <v>533</v>
      </c>
      <c r="C524" s="9" t="s">
        <v>315</v>
      </c>
      <c r="D524" s="17">
        <v>1.26333333333333</v>
      </c>
      <c r="E524" s="37">
        <f t="shared" si="24"/>
        <v>1.12047302291204</v>
      </c>
    </row>
    <row r="525" spans="1:5">
      <c r="A525" s="9">
        <v>510</v>
      </c>
      <c r="B525" s="10" t="s">
        <v>534</v>
      </c>
      <c r="C525" s="9" t="s">
        <v>315</v>
      </c>
      <c r="D525" s="17">
        <v>1.97666666666667</v>
      </c>
      <c r="E525" s="37">
        <f t="shared" si="24"/>
        <v>1.75314116777532</v>
      </c>
    </row>
    <row r="526" spans="1:5">
      <c r="A526" s="9">
        <v>511</v>
      </c>
      <c r="B526" s="10" t="s">
        <v>535</v>
      </c>
      <c r="C526" s="9" t="s">
        <v>315</v>
      </c>
      <c r="D526" s="17">
        <v>3.11</v>
      </c>
      <c r="E526" s="37">
        <f t="shared" si="24"/>
        <v>2.75831485587583</v>
      </c>
    </row>
    <row r="527" spans="1:5">
      <c r="A527" s="9">
        <v>512</v>
      </c>
      <c r="B527" s="10" t="s">
        <v>536</v>
      </c>
      <c r="C527" s="9" t="s">
        <v>315</v>
      </c>
      <c r="D527" s="17">
        <v>4.52666666666667</v>
      </c>
      <c r="E527" s="37">
        <f t="shared" si="24"/>
        <v>4.01478196600148</v>
      </c>
    </row>
    <row r="528" spans="1:5">
      <c r="A528" s="9">
        <v>513</v>
      </c>
      <c r="B528" s="10" t="s">
        <v>537</v>
      </c>
      <c r="C528" s="9" t="s">
        <v>315</v>
      </c>
      <c r="D528" s="17">
        <v>7.77</v>
      </c>
      <c r="E528" s="37">
        <f t="shared" si="24"/>
        <v>6.89135254988914</v>
      </c>
    </row>
    <row r="529" spans="1:5">
      <c r="A529" s="9">
        <v>514</v>
      </c>
      <c r="B529" s="10" t="s">
        <v>538</v>
      </c>
      <c r="C529" s="9" t="s">
        <v>315</v>
      </c>
      <c r="D529" s="17">
        <v>13.02</v>
      </c>
      <c r="E529" s="37">
        <f t="shared" si="24"/>
        <v>11.5476718403548</v>
      </c>
    </row>
    <row r="530" spans="1:5">
      <c r="A530" s="9">
        <v>515</v>
      </c>
      <c r="B530" s="10" t="s">
        <v>539</v>
      </c>
      <c r="C530" s="9" t="s">
        <v>315</v>
      </c>
      <c r="D530" s="17">
        <v>19.7233333333333</v>
      </c>
      <c r="E530" s="37">
        <f t="shared" si="24"/>
        <v>17.4929785661493</v>
      </c>
    </row>
    <row r="531" spans="1:5">
      <c r="A531" s="9">
        <v>516</v>
      </c>
      <c r="B531" s="10" t="s">
        <v>540</v>
      </c>
      <c r="C531" s="9" t="s">
        <v>315</v>
      </c>
      <c r="D531" s="17">
        <v>28.9666666666667</v>
      </c>
      <c r="E531" s="37">
        <f t="shared" si="24"/>
        <v>25.6910569105691</v>
      </c>
    </row>
    <row r="532" spans="1:5">
      <c r="A532" s="9">
        <v>517</v>
      </c>
      <c r="B532" s="10" t="s">
        <v>541</v>
      </c>
      <c r="C532" s="9" t="s">
        <v>315</v>
      </c>
      <c r="D532" s="17">
        <v>39.1333333333333</v>
      </c>
      <c r="E532" s="37">
        <f t="shared" si="24"/>
        <v>34.7080561714708</v>
      </c>
    </row>
    <row r="533" spans="1:5">
      <c r="A533" s="9">
        <v>518</v>
      </c>
      <c r="B533" s="10" t="s">
        <v>542</v>
      </c>
      <c r="C533" s="9" t="s">
        <v>315</v>
      </c>
      <c r="D533" s="17">
        <v>54.8666666666667</v>
      </c>
      <c r="E533" s="37">
        <f t="shared" si="24"/>
        <v>48.6622320768663</v>
      </c>
    </row>
    <row r="534" spans="1:5">
      <c r="A534" s="9">
        <v>519</v>
      </c>
      <c r="B534" s="10" t="s">
        <v>543</v>
      </c>
      <c r="C534" s="9" t="s">
        <v>315</v>
      </c>
      <c r="D534" s="17">
        <v>83.9</v>
      </c>
      <c r="E534" s="37">
        <f t="shared" si="24"/>
        <v>74.4124168514413</v>
      </c>
    </row>
    <row r="535" spans="1:5">
      <c r="A535" s="9">
        <v>520</v>
      </c>
      <c r="B535" s="10" t="s">
        <v>544</v>
      </c>
      <c r="C535" s="9" t="s">
        <v>315</v>
      </c>
      <c r="D535" s="17">
        <v>1.23333333333333</v>
      </c>
      <c r="E535" s="37">
        <f t="shared" si="24"/>
        <v>1.09386548410938</v>
      </c>
    </row>
    <row r="536" spans="1:5">
      <c r="A536" s="9">
        <v>521</v>
      </c>
      <c r="B536" s="10" t="s">
        <v>545</v>
      </c>
      <c r="C536" s="9" t="s">
        <v>315</v>
      </c>
      <c r="D536" s="17">
        <v>1.88666666666667</v>
      </c>
      <c r="E536" s="37">
        <f t="shared" si="24"/>
        <v>1.67331855136733</v>
      </c>
    </row>
    <row r="537" spans="1:5">
      <c r="A537" s="9">
        <v>522</v>
      </c>
      <c r="B537" s="10" t="s">
        <v>546</v>
      </c>
      <c r="C537" s="9" t="s">
        <v>315</v>
      </c>
      <c r="D537" s="17">
        <v>2.99</v>
      </c>
      <c r="E537" s="37">
        <f t="shared" si="24"/>
        <v>2.65188470066519</v>
      </c>
    </row>
    <row r="538" spans="1:5">
      <c r="A538" s="9">
        <v>523</v>
      </c>
      <c r="B538" s="10" t="s">
        <v>547</v>
      </c>
      <c r="C538" s="9" t="s">
        <v>315</v>
      </c>
      <c r="D538" s="17">
        <v>4.42666666666667</v>
      </c>
      <c r="E538" s="37">
        <f t="shared" si="24"/>
        <v>3.92609016999261</v>
      </c>
    </row>
    <row r="539" spans="1:5">
      <c r="A539" s="9">
        <v>524</v>
      </c>
      <c r="B539" s="10" t="s">
        <v>548</v>
      </c>
      <c r="C539" s="9" t="s">
        <v>315</v>
      </c>
      <c r="D539" s="17">
        <v>7.59</v>
      </c>
      <c r="E539" s="37">
        <f t="shared" si="24"/>
        <v>6.73170731707317</v>
      </c>
    </row>
    <row r="540" spans="1:5">
      <c r="A540" s="9">
        <v>525</v>
      </c>
      <c r="B540" s="10" t="s">
        <v>549</v>
      </c>
      <c r="C540" s="9" t="s">
        <v>315</v>
      </c>
      <c r="D540" s="17">
        <v>12.23</v>
      </c>
      <c r="E540" s="37">
        <f t="shared" si="24"/>
        <v>10.8470066518847</v>
      </c>
    </row>
    <row r="541" spans="1:5">
      <c r="A541" s="9">
        <v>526</v>
      </c>
      <c r="B541" s="10" t="s">
        <v>550</v>
      </c>
      <c r="C541" s="9" t="s">
        <v>315</v>
      </c>
      <c r="D541" s="17">
        <v>18.9633333333333</v>
      </c>
      <c r="E541" s="37">
        <f t="shared" si="24"/>
        <v>16.8189209164819</v>
      </c>
    </row>
    <row r="542" spans="1:5">
      <c r="A542" s="9">
        <v>527</v>
      </c>
      <c r="B542" s="10" t="s">
        <v>551</v>
      </c>
      <c r="C542" s="9" t="s">
        <v>315</v>
      </c>
      <c r="D542" s="17">
        <v>28.9666666666667</v>
      </c>
      <c r="E542" s="37">
        <v>25.6910569105691</v>
      </c>
    </row>
    <row r="543" spans="1:5">
      <c r="A543" s="9">
        <v>528</v>
      </c>
      <c r="B543" s="10" t="s">
        <v>552</v>
      </c>
      <c r="C543" s="9" t="s">
        <v>315</v>
      </c>
      <c r="D543" s="17">
        <v>40</v>
      </c>
      <c r="E543" s="37">
        <f t="shared" si="24"/>
        <v>35.4767184035477</v>
      </c>
    </row>
    <row r="544" spans="1:5">
      <c r="A544" s="9">
        <v>529</v>
      </c>
      <c r="B544" s="10" t="s">
        <v>553</v>
      </c>
      <c r="C544" s="9" t="s">
        <v>315</v>
      </c>
      <c r="D544" s="17">
        <v>54.7666666666667</v>
      </c>
      <c r="E544" s="37">
        <f t="shared" ref="E544:E575" si="25">D544/1.1275</f>
        <v>48.5735402808574</v>
      </c>
    </row>
    <row r="545" spans="1:5">
      <c r="A545" s="9">
        <v>530</v>
      </c>
      <c r="B545" s="10" t="s">
        <v>554</v>
      </c>
      <c r="C545" s="9" t="s">
        <v>315</v>
      </c>
      <c r="D545" s="17">
        <v>85</v>
      </c>
      <c r="E545" s="37">
        <f t="shared" si="25"/>
        <v>75.3880266075388</v>
      </c>
    </row>
    <row r="546" spans="1:5">
      <c r="A546" s="9">
        <v>531</v>
      </c>
      <c r="B546" s="10" t="s">
        <v>555</v>
      </c>
      <c r="C546" s="9" t="s">
        <v>315</v>
      </c>
      <c r="D546" s="17">
        <v>1.23333333333333</v>
      </c>
      <c r="E546" s="37">
        <f t="shared" si="25"/>
        <v>1.09386548410938</v>
      </c>
    </row>
    <row r="547" spans="1:5">
      <c r="A547" s="9">
        <v>532</v>
      </c>
      <c r="B547" s="10" t="s">
        <v>556</v>
      </c>
      <c r="C547" s="9" t="s">
        <v>315</v>
      </c>
      <c r="D547" s="17">
        <v>1.88666666666667</v>
      </c>
      <c r="E547" s="37">
        <f t="shared" si="25"/>
        <v>1.67331855136733</v>
      </c>
    </row>
    <row r="548" spans="1:5">
      <c r="A548" s="9">
        <v>533</v>
      </c>
      <c r="B548" s="10" t="s">
        <v>557</v>
      </c>
      <c r="C548" s="9" t="s">
        <v>315</v>
      </c>
      <c r="D548" s="17">
        <v>2.99</v>
      </c>
      <c r="E548" s="37">
        <f t="shared" si="25"/>
        <v>2.65188470066519</v>
      </c>
    </row>
    <row r="549" spans="1:5">
      <c r="A549" s="9">
        <v>534</v>
      </c>
      <c r="B549" s="10" t="s">
        <v>558</v>
      </c>
      <c r="C549" s="9" t="s">
        <v>315</v>
      </c>
      <c r="D549" s="17">
        <v>4.42666666666667</v>
      </c>
      <c r="E549" s="37">
        <f t="shared" si="25"/>
        <v>3.92609016999261</v>
      </c>
    </row>
    <row r="550" spans="1:5">
      <c r="A550" s="9">
        <v>535</v>
      </c>
      <c r="B550" s="10" t="s">
        <v>559</v>
      </c>
      <c r="C550" s="9" t="s">
        <v>315</v>
      </c>
      <c r="D550" s="17">
        <v>7.59</v>
      </c>
      <c r="E550" s="37">
        <f t="shared" si="25"/>
        <v>6.73170731707317</v>
      </c>
    </row>
    <row r="551" spans="1:5">
      <c r="A551" s="9">
        <v>536</v>
      </c>
      <c r="B551" s="10" t="s">
        <v>560</v>
      </c>
      <c r="C551" s="9" t="s">
        <v>315</v>
      </c>
      <c r="D551" s="17">
        <v>12.23</v>
      </c>
      <c r="E551" s="37">
        <f t="shared" si="25"/>
        <v>10.8470066518847</v>
      </c>
    </row>
    <row r="552" spans="1:5">
      <c r="A552" s="9">
        <v>537</v>
      </c>
      <c r="B552" s="10" t="s">
        <v>561</v>
      </c>
      <c r="C552" s="9" t="s">
        <v>315</v>
      </c>
      <c r="D552" s="17">
        <v>18.9633333333333</v>
      </c>
      <c r="E552" s="37">
        <f t="shared" si="25"/>
        <v>16.8189209164819</v>
      </c>
    </row>
    <row r="553" spans="1:5">
      <c r="A553" s="9">
        <v>538</v>
      </c>
      <c r="B553" s="10" t="s">
        <v>562</v>
      </c>
      <c r="C553" s="9" t="s">
        <v>315</v>
      </c>
      <c r="D553" s="17">
        <v>24.7333333333333</v>
      </c>
      <c r="E553" s="37">
        <f t="shared" si="25"/>
        <v>21.9364375461936</v>
      </c>
    </row>
    <row r="554" spans="1:5">
      <c r="A554" s="9">
        <v>539</v>
      </c>
      <c r="B554" s="10" t="s">
        <v>563</v>
      </c>
      <c r="C554" s="9" t="s">
        <v>315</v>
      </c>
      <c r="D554" s="17">
        <v>40.2</v>
      </c>
      <c r="E554" s="37">
        <f t="shared" si="25"/>
        <v>35.6541019955654</v>
      </c>
    </row>
    <row r="555" spans="1:5">
      <c r="A555" s="9">
        <v>540</v>
      </c>
      <c r="B555" s="10" t="s">
        <v>564</v>
      </c>
      <c r="C555" s="9" t="s">
        <v>315</v>
      </c>
      <c r="D555" s="17">
        <v>54.7666666666667</v>
      </c>
      <c r="E555" s="37">
        <f t="shared" si="25"/>
        <v>48.5735402808574</v>
      </c>
    </row>
    <row r="556" spans="1:5">
      <c r="A556" s="9">
        <v>541</v>
      </c>
      <c r="B556" s="10" t="s">
        <v>565</v>
      </c>
      <c r="C556" s="9" t="s">
        <v>315</v>
      </c>
      <c r="D556" s="17">
        <v>83.01</v>
      </c>
      <c r="E556" s="37">
        <f t="shared" si="25"/>
        <v>73.6230598669623</v>
      </c>
    </row>
    <row r="557" spans="1:5">
      <c r="A557" s="9">
        <v>542</v>
      </c>
      <c r="B557" s="10" t="s">
        <v>566</v>
      </c>
      <c r="C557" s="9" t="s">
        <v>315</v>
      </c>
      <c r="D557" s="17">
        <v>102.666666666667</v>
      </c>
      <c r="E557" s="37">
        <f t="shared" si="25"/>
        <v>91.056910569106</v>
      </c>
    </row>
    <row r="558" spans="1:5">
      <c r="A558" s="9">
        <v>543</v>
      </c>
      <c r="B558" s="10" t="s">
        <v>567</v>
      </c>
      <c r="C558" s="9" t="s">
        <v>315</v>
      </c>
      <c r="D558" s="17">
        <v>145.666666666667</v>
      </c>
      <c r="E558" s="37">
        <f t="shared" si="25"/>
        <v>129.19438285292</v>
      </c>
    </row>
    <row r="559" spans="1:5">
      <c r="A559" s="9">
        <v>544</v>
      </c>
      <c r="B559" s="10" t="s">
        <v>568</v>
      </c>
      <c r="C559" s="9" t="s">
        <v>315</v>
      </c>
      <c r="D559" s="17">
        <v>202.733333333333</v>
      </c>
      <c r="E559" s="37">
        <f t="shared" si="25"/>
        <v>179.807834441981</v>
      </c>
    </row>
    <row r="560" spans="1:5">
      <c r="A560" s="9">
        <v>545</v>
      </c>
      <c r="B560" s="10" t="s">
        <v>569</v>
      </c>
      <c r="C560" s="9" t="s">
        <v>315</v>
      </c>
      <c r="D560" s="17">
        <v>70.4</v>
      </c>
      <c r="E560" s="37">
        <f t="shared" si="25"/>
        <v>62.4390243902439</v>
      </c>
    </row>
    <row r="561" spans="1:5">
      <c r="A561" s="9">
        <v>546</v>
      </c>
      <c r="B561" s="10" t="s">
        <v>570</v>
      </c>
      <c r="C561" s="9" t="s">
        <v>315</v>
      </c>
      <c r="D561" s="17">
        <v>541.333333333333</v>
      </c>
      <c r="E561" s="37">
        <f t="shared" si="25"/>
        <v>480.118255728012</v>
      </c>
    </row>
    <row r="562" spans="1:5">
      <c r="A562" s="9">
        <v>547</v>
      </c>
      <c r="B562" s="10" t="s">
        <v>571</v>
      </c>
      <c r="C562" s="9" t="s">
        <v>315</v>
      </c>
      <c r="D562" s="17">
        <v>15.6666666666667</v>
      </c>
      <c r="E562" s="37">
        <f t="shared" si="25"/>
        <v>13.8950480413895</v>
      </c>
    </row>
    <row r="563" spans="1:5">
      <c r="A563" s="9">
        <v>548</v>
      </c>
      <c r="B563" s="10" t="s">
        <v>572</v>
      </c>
      <c r="C563" s="9" t="s">
        <v>315</v>
      </c>
      <c r="D563" s="17">
        <v>23.6666666666667</v>
      </c>
      <c r="E563" s="37">
        <f t="shared" si="25"/>
        <v>20.9903917220991</v>
      </c>
    </row>
    <row r="564" spans="1:5">
      <c r="A564" s="9">
        <v>549</v>
      </c>
      <c r="B564" s="10" t="s">
        <v>573</v>
      </c>
      <c r="C564" s="9" t="s">
        <v>315</v>
      </c>
      <c r="D564" s="17">
        <v>40.3333333333333</v>
      </c>
      <c r="E564" s="37">
        <f t="shared" si="25"/>
        <v>35.7723577235772</v>
      </c>
    </row>
    <row r="565" spans="1:5">
      <c r="A565" s="9">
        <v>550</v>
      </c>
      <c r="B565" s="10" t="s">
        <v>574</v>
      </c>
      <c r="C565" s="9" t="s">
        <v>315</v>
      </c>
      <c r="D565" s="17">
        <v>60.6666666666667</v>
      </c>
      <c r="E565" s="37">
        <f t="shared" si="25"/>
        <v>53.8063562453807</v>
      </c>
    </row>
    <row r="566" spans="1:5">
      <c r="A566" s="9">
        <v>551</v>
      </c>
      <c r="B566" s="10" t="s">
        <v>575</v>
      </c>
      <c r="C566" s="9" t="s">
        <v>315</v>
      </c>
      <c r="D566" s="17">
        <v>84.3333333333333</v>
      </c>
      <c r="E566" s="37">
        <f t="shared" si="25"/>
        <v>74.7967479674796</v>
      </c>
    </row>
    <row r="567" spans="1:5">
      <c r="A567" s="9">
        <v>552</v>
      </c>
      <c r="B567" s="10" t="s">
        <v>576</v>
      </c>
      <c r="C567" s="9" t="s">
        <v>315</v>
      </c>
      <c r="D567" s="17">
        <v>115.333333333333</v>
      </c>
      <c r="E567" s="37">
        <f t="shared" si="25"/>
        <v>102.291204730229</v>
      </c>
    </row>
    <row r="568" spans="1:5">
      <c r="A568" s="9">
        <v>553</v>
      </c>
      <c r="B568" s="10" t="s">
        <v>577</v>
      </c>
      <c r="C568" s="9" t="s">
        <v>315</v>
      </c>
      <c r="D568" s="17">
        <v>159.5</v>
      </c>
      <c r="E568" s="37">
        <f t="shared" si="25"/>
        <v>141.463414634146</v>
      </c>
    </row>
    <row r="569" spans="1:5">
      <c r="A569" s="9">
        <v>554</v>
      </c>
      <c r="B569" s="10" t="s">
        <v>578</v>
      </c>
      <c r="C569" s="9" t="s">
        <v>315</v>
      </c>
      <c r="D569" s="17">
        <v>228.366666666667</v>
      </c>
      <c r="E569" s="37">
        <f t="shared" si="25"/>
        <v>202.542498152255</v>
      </c>
    </row>
    <row r="570" spans="1:5">
      <c r="A570" s="9">
        <v>555</v>
      </c>
      <c r="B570" s="10" t="s">
        <v>579</v>
      </c>
      <c r="C570" s="9" t="s">
        <v>315</v>
      </c>
      <c r="D570" s="17">
        <v>307.8</v>
      </c>
      <c r="E570" s="37">
        <f t="shared" si="25"/>
        <v>272.993348115299</v>
      </c>
    </row>
    <row r="571" spans="1:5">
      <c r="A571" s="9">
        <v>556</v>
      </c>
      <c r="B571" s="10" t="s">
        <v>580</v>
      </c>
      <c r="C571" s="9" t="s">
        <v>315</v>
      </c>
      <c r="D571" s="17">
        <v>369.333333333333</v>
      </c>
      <c r="E571" s="37">
        <f t="shared" si="25"/>
        <v>327.568366592757</v>
      </c>
    </row>
    <row r="572" spans="1:5">
      <c r="A572" s="9">
        <v>557</v>
      </c>
      <c r="B572" s="10" t="s">
        <v>581</v>
      </c>
      <c r="C572" s="9" t="s">
        <v>315</v>
      </c>
      <c r="D572" s="17">
        <v>496</v>
      </c>
      <c r="E572" s="37">
        <f t="shared" si="25"/>
        <v>439.911308203991</v>
      </c>
    </row>
    <row r="573" spans="1:5">
      <c r="A573" s="9">
        <v>558</v>
      </c>
      <c r="B573" s="10" t="s">
        <v>582</v>
      </c>
      <c r="C573" s="9" t="s">
        <v>315</v>
      </c>
      <c r="D573" s="17">
        <v>11.8333333333333</v>
      </c>
      <c r="E573" s="37">
        <f t="shared" si="25"/>
        <v>10.4951958610495</v>
      </c>
    </row>
    <row r="574" spans="1:5">
      <c r="A574" s="9">
        <v>559</v>
      </c>
      <c r="B574" s="10" t="s">
        <v>583</v>
      </c>
      <c r="C574" s="9" t="s">
        <v>315</v>
      </c>
      <c r="D574" s="17">
        <v>17</v>
      </c>
      <c r="E574" s="37">
        <f t="shared" si="25"/>
        <v>15.0776053215078</v>
      </c>
    </row>
    <row r="575" spans="1:5">
      <c r="A575" s="9">
        <v>560</v>
      </c>
      <c r="B575" s="10" t="s">
        <v>584</v>
      </c>
      <c r="C575" s="9" t="s">
        <v>315</v>
      </c>
      <c r="D575" s="17">
        <v>27</v>
      </c>
      <c r="E575" s="37">
        <f t="shared" si="25"/>
        <v>23.9467849223947</v>
      </c>
    </row>
    <row r="576" spans="1:5">
      <c r="A576" s="9">
        <v>561</v>
      </c>
      <c r="B576" s="10" t="s">
        <v>585</v>
      </c>
      <c r="C576" s="9" t="s">
        <v>315</v>
      </c>
      <c r="D576" s="17">
        <v>46.8046</v>
      </c>
      <c r="E576" s="37">
        <f t="shared" ref="E576:E618" si="26">D576/1.1275</f>
        <v>41.5118403547672</v>
      </c>
    </row>
    <row r="577" spans="1:5">
      <c r="A577" s="9">
        <v>562</v>
      </c>
      <c r="B577" s="10" t="s">
        <v>586</v>
      </c>
      <c r="C577" s="9" t="s">
        <v>315</v>
      </c>
      <c r="D577" s="17">
        <v>8.92285833333333</v>
      </c>
      <c r="E577" s="37">
        <f t="shared" si="26"/>
        <v>7.91384331116038</v>
      </c>
    </row>
    <row r="578" spans="1:5">
      <c r="A578" s="9">
        <v>563</v>
      </c>
      <c r="B578" s="10" t="s">
        <v>587</v>
      </c>
      <c r="C578" s="9" t="s">
        <v>315</v>
      </c>
      <c r="D578" s="17">
        <v>11.7173416666667</v>
      </c>
      <c r="E578" s="37">
        <f t="shared" si="26"/>
        <v>10.3923207686623</v>
      </c>
    </row>
    <row r="579" spans="1:5">
      <c r="A579" s="9">
        <v>564</v>
      </c>
      <c r="B579" s="10" t="s">
        <v>588</v>
      </c>
      <c r="C579" s="9" t="s">
        <v>315</v>
      </c>
      <c r="D579" s="17">
        <v>15.6666666666667</v>
      </c>
      <c r="E579" s="37">
        <f t="shared" si="26"/>
        <v>13.8950480413895</v>
      </c>
    </row>
    <row r="580" spans="1:5">
      <c r="A580" s="9">
        <v>565</v>
      </c>
      <c r="B580" s="10" t="s">
        <v>589</v>
      </c>
      <c r="C580" s="9" t="s">
        <v>315</v>
      </c>
      <c r="D580" s="17">
        <v>29.847925</v>
      </c>
      <c r="E580" s="37">
        <f t="shared" si="26"/>
        <v>26.4726607538803</v>
      </c>
    </row>
    <row r="581" spans="1:5">
      <c r="A581" s="9">
        <v>566</v>
      </c>
      <c r="B581" s="10" t="s">
        <v>590</v>
      </c>
      <c r="C581" s="9" t="s">
        <v>315</v>
      </c>
      <c r="D581" s="17">
        <v>41.1666666666667</v>
      </c>
      <c r="E581" s="37">
        <f t="shared" si="26"/>
        <v>36.5114560236512</v>
      </c>
    </row>
    <row r="582" spans="1:5">
      <c r="A582" s="9">
        <v>567</v>
      </c>
      <c r="B582" s="10" t="s">
        <v>591</v>
      </c>
      <c r="C582" s="9" t="s">
        <v>315</v>
      </c>
      <c r="D582" s="17">
        <v>14.75</v>
      </c>
      <c r="E582" s="37">
        <f t="shared" si="26"/>
        <v>13.0820399113082</v>
      </c>
    </row>
    <row r="583" spans="1:5">
      <c r="A583" s="9">
        <v>568</v>
      </c>
      <c r="B583" s="10" t="s">
        <v>592</v>
      </c>
      <c r="C583" s="9" t="s">
        <v>315</v>
      </c>
      <c r="D583" s="17">
        <v>22.9333333333333</v>
      </c>
      <c r="E583" s="37">
        <f t="shared" si="26"/>
        <v>20.339985218034</v>
      </c>
    </row>
    <row r="584" spans="1:5">
      <c r="A584" s="9">
        <v>569</v>
      </c>
      <c r="B584" s="10" t="s">
        <v>593</v>
      </c>
      <c r="C584" s="9" t="s">
        <v>315</v>
      </c>
      <c r="D584" s="17">
        <v>35.6666666666667</v>
      </c>
      <c r="E584" s="37">
        <f t="shared" si="26"/>
        <v>31.6334072431634</v>
      </c>
    </row>
    <row r="585" spans="1:5">
      <c r="A585" s="9">
        <v>570</v>
      </c>
      <c r="B585" s="10" t="s">
        <v>594</v>
      </c>
      <c r="C585" s="9" t="s">
        <v>315</v>
      </c>
      <c r="D585" s="17">
        <v>50</v>
      </c>
      <c r="E585" s="37">
        <f t="shared" si="26"/>
        <v>44.3458980044346</v>
      </c>
    </row>
    <row r="586" spans="1:5">
      <c r="A586" s="9">
        <v>571</v>
      </c>
      <c r="B586" s="10" t="s">
        <v>595</v>
      </c>
      <c r="C586" s="9" t="s">
        <v>315</v>
      </c>
      <c r="D586" s="17">
        <v>52</v>
      </c>
      <c r="E586" s="37">
        <f t="shared" si="26"/>
        <v>46.119733924612</v>
      </c>
    </row>
    <row r="587" spans="1:5">
      <c r="A587" s="9">
        <v>572</v>
      </c>
      <c r="B587" s="10" t="s">
        <v>596</v>
      </c>
      <c r="C587" s="9" t="s">
        <v>315</v>
      </c>
      <c r="D587" s="17">
        <v>126</v>
      </c>
      <c r="E587" s="37">
        <f t="shared" si="26"/>
        <v>111.751662971175</v>
      </c>
    </row>
    <row r="588" spans="1:5">
      <c r="A588" s="9">
        <v>573</v>
      </c>
      <c r="B588" s="10" t="s">
        <v>597</v>
      </c>
      <c r="C588" s="9" t="s">
        <v>315</v>
      </c>
      <c r="D588" s="17">
        <v>178</v>
      </c>
      <c r="E588" s="37">
        <f t="shared" si="26"/>
        <v>157.871396895787</v>
      </c>
    </row>
    <row r="589" spans="1:5">
      <c r="A589" s="9">
        <v>574</v>
      </c>
      <c r="B589" s="10" t="s">
        <v>598</v>
      </c>
      <c r="C589" s="9" t="s">
        <v>315</v>
      </c>
      <c r="D589" s="17">
        <v>255.333333333333</v>
      </c>
      <c r="E589" s="37">
        <f t="shared" si="26"/>
        <v>226.459719142646</v>
      </c>
    </row>
    <row r="590" spans="1:5">
      <c r="A590" s="9">
        <v>575</v>
      </c>
      <c r="B590" s="10" t="s">
        <v>599</v>
      </c>
      <c r="C590" s="9" t="s">
        <v>315</v>
      </c>
      <c r="D590" s="17">
        <v>310.333333333333</v>
      </c>
      <c r="E590" s="37">
        <f t="shared" si="26"/>
        <v>275.240206947524</v>
      </c>
    </row>
    <row r="591" spans="1:5">
      <c r="A591" s="9">
        <v>576</v>
      </c>
      <c r="B591" s="10" t="s">
        <v>600</v>
      </c>
      <c r="C591" s="9" t="s">
        <v>315</v>
      </c>
      <c r="D591" s="17">
        <v>398.666666666667</v>
      </c>
      <c r="E591" s="37">
        <f t="shared" si="26"/>
        <v>353.584626755359</v>
      </c>
    </row>
    <row r="592" spans="1:5">
      <c r="A592" s="9">
        <v>577</v>
      </c>
      <c r="B592" s="10" t="s">
        <v>601</v>
      </c>
      <c r="C592" s="9" t="s">
        <v>315</v>
      </c>
      <c r="D592" s="17">
        <v>482.666666666667</v>
      </c>
      <c r="E592" s="37">
        <f t="shared" si="26"/>
        <v>428.085735402809</v>
      </c>
    </row>
    <row r="593" spans="1:5">
      <c r="A593" s="9">
        <v>578</v>
      </c>
      <c r="B593" s="10" t="s">
        <v>602</v>
      </c>
      <c r="C593" s="9" t="s">
        <v>315</v>
      </c>
      <c r="D593" s="17">
        <v>622.333333333333</v>
      </c>
      <c r="E593" s="37">
        <f t="shared" si="26"/>
        <v>551.958610495196</v>
      </c>
    </row>
    <row r="594" spans="1:5">
      <c r="A594" s="9">
        <v>579</v>
      </c>
      <c r="B594" s="10" t="s">
        <v>603</v>
      </c>
      <c r="C594" s="9" t="s">
        <v>315</v>
      </c>
      <c r="D594" s="17">
        <v>6.66666666666667</v>
      </c>
      <c r="E594" s="37">
        <f t="shared" si="26"/>
        <v>5.91278640059128</v>
      </c>
    </row>
    <row r="595" spans="1:5">
      <c r="A595" s="9">
        <v>580</v>
      </c>
      <c r="B595" s="10" t="s">
        <v>604</v>
      </c>
      <c r="C595" s="9" t="s">
        <v>315</v>
      </c>
      <c r="D595" s="17">
        <v>9.06666666666667</v>
      </c>
      <c r="E595" s="37">
        <f t="shared" si="26"/>
        <v>8.04138950480414</v>
      </c>
    </row>
    <row r="596" spans="1:5">
      <c r="A596" s="9">
        <v>581</v>
      </c>
      <c r="B596" s="10" t="s">
        <v>605</v>
      </c>
      <c r="C596" s="9" t="s">
        <v>315</v>
      </c>
      <c r="D596" s="17">
        <v>13.6</v>
      </c>
      <c r="E596" s="37">
        <f t="shared" si="26"/>
        <v>12.0620842572062</v>
      </c>
    </row>
    <row r="597" spans="1:5">
      <c r="A597" s="9">
        <v>582</v>
      </c>
      <c r="B597" s="10" t="s">
        <v>606</v>
      </c>
      <c r="C597" s="9" t="s">
        <v>315</v>
      </c>
      <c r="D597" s="17">
        <v>20.2</v>
      </c>
      <c r="E597" s="37">
        <f t="shared" si="26"/>
        <v>17.9157427937916</v>
      </c>
    </row>
    <row r="598" spans="1:5">
      <c r="A598" s="9">
        <v>583</v>
      </c>
      <c r="B598" s="10" t="s">
        <v>607</v>
      </c>
      <c r="C598" s="9" t="s">
        <v>315</v>
      </c>
      <c r="D598" s="17">
        <v>32.3333333333333</v>
      </c>
      <c r="E598" s="37">
        <f t="shared" si="26"/>
        <v>28.6770140428677</v>
      </c>
    </row>
    <row r="599" spans="1:5">
      <c r="A599" s="9">
        <v>584</v>
      </c>
      <c r="B599" s="10" t="s">
        <v>608</v>
      </c>
      <c r="C599" s="9" t="s">
        <v>315</v>
      </c>
      <c r="D599" s="17">
        <v>51.3333333333333</v>
      </c>
      <c r="E599" s="37">
        <f t="shared" si="26"/>
        <v>45.5284552845528</v>
      </c>
    </row>
    <row r="600" spans="1:5">
      <c r="A600" s="9">
        <v>585</v>
      </c>
      <c r="B600" s="10" t="s">
        <v>609</v>
      </c>
      <c r="C600" s="9" t="s">
        <v>315</v>
      </c>
      <c r="D600" s="17">
        <v>77.3333333333333</v>
      </c>
      <c r="E600" s="37">
        <f t="shared" si="26"/>
        <v>68.5883222468588</v>
      </c>
    </row>
    <row r="601" spans="1:5">
      <c r="A601" s="9">
        <v>586</v>
      </c>
      <c r="B601" s="10" t="s">
        <v>610</v>
      </c>
      <c r="C601" s="9" t="s">
        <v>315</v>
      </c>
      <c r="D601" s="17">
        <v>105.666666666667</v>
      </c>
      <c r="E601" s="37">
        <f t="shared" si="26"/>
        <v>93.7176644493721</v>
      </c>
    </row>
    <row r="602" spans="1:5">
      <c r="A602" s="9">
        <v>587</v>
      </c>
      <c r="B602" s="10" t="s">
        <v>611</v>
      </c>
      <c r="C602" s="9" t="s">
        <v>315</v>
      </c>
      <c r="D602" s="17">
        <v>149.666666666667</v>
      </c>
      <c r="E602" s="37">
        <f t="shared" si="26"/>
        <v>132.742054693274</v>
      </c>
    </row>
    <row r="603" spans="1:5">
      <c r="A603" s="9">
        <v>588</v>
      </c>
      <c r="B603" s="10" t="s">
        <v>612</v>
      </c>
      <c r="C603" s="9" t="s">
        <v>315</v>
      </c>
      <c r="D603" s="17">
        <v>211</v>
      </c>
      <c r="E603" s="37">
        <f t="shared" si="26"/>
        <v>187.139689578714</v>
      </c>
    </row>
    <row r="604" spans="1:5">
      <c r="A604" s="9">
        <v>589</v>
      </c>
      <c r="B604" s="10" t="s">
        <v>613</v>
      </c>
      <c r="C604" s="9" t="s">
        <v>315</v>
      </c>
      <c r="D604" s="17">
        <v>283.666666666667</v>
      </c>
      <c r="E604" s="37">
        <f t="shared" si="26"/>
        <v>251.589061345159</v>
      </c>
    </row>
    <row r="605" spans="1:5">
      <c r="A605" s="9">
        <v>590</v>
      </c>
      <c r="B605" s="10" t="s">
        <v>614</v>
      </c>
      <c r="C605" s="9" t="s">
        <v>315</v>
      </c>
      <c r="D605" s="17">
        <v>357.333333333333</v>
      </c>
      <c r="E605" s="37">
        <f t="shared" si="26"/>
        <v>316.925351071692</v>
      </c>
    </row>
    <row r="606" spans="1:5">
      <c r="A606" s="9">
        <v>591</v>
      </c>
      <c r="B606" s="10" t="s">
        <v>615</v>
      </c>
      <c r="C606" s="9" t="s">
        <v>315</v>
      </c>
      <c r="D606" s="17">
        <v>445</v>
      </c>
      <c r="E606" s="37">
        <f t="shared" si="26"/>
        <v>394.678492239468</v>
      </c>
    </row>
    <row r="607" spans="1:5">
      <c r="A607" s="9">
        <v>592</v>
      </c>
      <c r="B607" s="10" t="s">
        <v>616</v>
      </c>
      <c r="C607" s="9" t="s">
        <v>315</v>
      </c>
      <c r="D607" s="17">
        <v>515.333333333333</v>
      </c>
      <c r="E607" s="37">
        <f t="shared" si="26"/>
        <v>457.058388765706</v>
      </c>
    </row>
    <row r="608" spans="1:5">
      <c r="A608" s="9">
        <v>593</v>
      </c>
      <c r="B608" s="10" t="s">
        <v>617</v>
      </c>
      <c r="C608" s="9" t="s">
        <v>315</v>
      </c>
      <c r="D608" s="17">
        <v>679.666666666667</v>
      </c>
      <c r="E608" s="37">
        <f t="shared" si="26"/>
        <v>602.808573540281</v>
      </c>
    </row>
    <row r="609" spans="1:5">
      <c r="A609" s="9">
        <v>594</v>
      </c>
      <c r="B609" s="10" t="s">
        <v>618</v>
      </c>
      <c r="C609" s="9" t="s">
        <v>315</v>
      </c>
      <c r="D609" s="17">
        <v>147.333333333333</v>
      </c>
      <c r="E609" s="37">
        <f t="shared" si="26"/>
        <v>130.672579453067</v>
      </c>
    </row>
    <row r="610" spans="1:5">
      <c r="A610" s="9">
        <v>595</v>
      </c>
      <c r="B610" s="10" t="s">
        <v>619</v>
      </c>
      <c r="C610" s="9" t="s">
        <v>315</v>
      </c>
      <c r="D610" s="17">
        <v>60.4</v>
      </c>
      <c r="E610" s="37">
        <f t="shared" si="26"/>
        <v>53.569844789357</v>
      </c>
    </row>
    <row r="611" spans="1:5">
      <c r="A611" s="9">
        <v>596</v>
      </c>
      <c r="B611" s="10" t="s">
        <v>620</v>
      </c>
      <c r="C611" s="9" t="s">
        <v>315</v>
      </c>
      <c r="D611" s="17">
        <v>298.333333333333</v>
      </c>
      <c r="E611" s="37">
        <f t="shared" si="26"/>
        <v>264.597191426459</v>
      </c>
    </row>
    <row r="612" spans="1:5">
      <c r="A612" s="9">
        <v>597</v>
      </c>
      <c r="B612" s="10" t="s">
        <v>621</v>
      </c>
      <c r="C612" s="9" t="s">
        <v>315</v>
      </c>
      <c r="D612" s="17">
        <v>164.666666666667</v>
      </c>
      <c r="E612" s="37">
        <f t="shared" si="26"/>
        <v>146.045824094605</v>
      </c>
    </row>
    <row r="613" spans="1:5">
      <c r="A613" s="9">
        <v>598</v>
      </c>
      <c r="B613" s="10" t="s">
        <v>622</v>
      </c>
      <c r="C613" s="9" t="s">
        <v>315</v>
      </c>
      <c r="D613" s="17">
        <v>0.85</v>
      </c>
      <c r="E613" s="37">
        <f t="shared" si="26"/>
        <v>0.753880266075388</v>
      </c>
    </row>
    <row r="614" spans="1:5">
      <c r="A614" s="9">
        <v>599</v>
      </c>
      <c r="B614" s="10" t="s">
        <v>623</v>
      </c>
      <c r="C614" s="9" t="s">
        <v>315</v>
      </c>
      <c r="D614" s="17">
        <v>2.03333333333333</v>
      </c>
      <c r="E614" s="37">
        <f t="shared" si="26"/>
        <v>1.80339985218034</v>
      </c>
    </row>
    <row r="615" spans="1:5">
      <c r="A615" s="9">
        <v>600</v>
      </c>
      <c r="B615" s="10" t="s">
        <v>624</v>
      </c>
      <c r="C615" s="9" t="s">
        <v>315</v>
      </c>
      <c r="D615" s="17">
        <v>2.26666666666667</v>
      </c>
      <c r="E615" s="37">
        <f t="shared" si="26"/>
        <v>2.01034737620104</v>
      </c>
    </row>
    <row r="616" spans="1:5">
      <c r="A616" s="9">
        <v>601</v>
      </c>
      <c r="B616" s="10" t="s">
        <v>625</v>
      </c>
      <c r="C616" s="9" t="s">
        <v>315</v>
      </c>
      <c r="D616" s="17">
        <v>4</v>
      </c>
      <c r="E616" s="37">
        <f t="shared" si="26"/>
        <v>3.54767184035477</v>
      </c>
    </row>
    <row r="617" spans="1:5">
      <c r="A617" s="9">
        <v>602</v>
      </c>
      <c r="B617" s="10" t="s">
        <v>626</v>
      </c>
      <c r="C617" s="9" t="s">
        <v>315</v>
      </c>
      <c r="D617" s="17">
        <v>2.48</v>
      </c>
      <c r="E617" s="37">
        <f t="shared" si="26"/>
        <v>2.19955654101996</v>
      </c>
    </row>
    <row r="618" spans="1:5">
      <c r="A618" s="9">
        <v>603</v>
      </c>
      <c r="B618" s="10" t="s">
        <v>627</v>
      </c>
      <c r="C618" s="9" t="s">
        <v>315</v>
      </c>
      <c r="D618" s="17">
        <v>1.53333333333333</v>
      </c>
      <c r="E618" s="37">
        <f t="shared" si="26"/>
        <v>1.35994087213599</v>
      </c>
    </row>
    <row r="619" spans="1:5">
      <c r="A619" s="9">
        <v>604</v>
      </c>
      <c r="B619" s="10" t="s">
        <v>628</v>
      </c>
      <c r="C619" s="9" t="s">
        <v>629</v>
      </c>
      <c r="D619" s="17">
        <f>E619*1.1275</f>
        <v>62.0125</v>
      </c>
      <c r="E619" s="19">
        <v>55</v>
      </c>
    </row>
    <row r="620" spans="1:5">
      <c r="A620" s="91" t="s">
        <v>630</v>
      </c>
      <c r="B620" s="92"/>
      <c r="C620" s="92"/>
      <c r="D620" s="138"/>
      <c r="E620" s="93"/>
    </row>
    <row r="621" spans="1:5">
      <c r="A621" s="9">
        <v>605</v>
      </c>
      <c r="B621" s="10" t="s">
        <v>631</v>
      </c>
      <c r="C621" s="18" t="s">
        <v>201</v>
      </c>
      <c r="D621" s="22">
        <f>E621*1.03</f>
        <v>3.9449</v>
      </c>
      <c r="E621" s="25">
        <v>3.83</v>
      </c>
    </row>
    <row r="622" spans="1:5">
      <c r="A622" s="9">
        <v>606</v>
      </c>
      <c r="B622" s="10" t="s">
        <v>632</v>
      </c>
      <c r="C622" s="9" t="s">
        <v>633</v>
      </c>
      <c r="D622" s="17">
        <v>0.5</v>
      </c>
      <c r="E622" s="25">
        <f>D622/1.13</f>
        <v>0.442477876106195</v>
      </c>
    </row>
    <row r="623" spans="1:5">
      <c r="A623" s="9">
        <v>607</v>
      </c>
      <c r="B623" s="139" t="s">
        <v>634</v>
      </c>
      <c r="C623" s="140" t="s">
        <v>193</v>
      </c>
      <c r="D623" s="40">
        <v>7.75</v>
      </c>
      <c r="E623" s="41">
        <f>D623/1.13</f>
        <v>6.85840707964602</v>
      </c>
    </row>
    <row r="624" spans="1:5">
      <c r="A624" s="9">
        <v>608</v>
      </c>
      <c r="B624" s="139" t="s">
        <v>635</v>
      </c>
      <c r="C624" s="140" t="s">
        <v>193</v>
      </c>
      <c r="D624" s="40">
        <v>9.58</v>
      </c>
      <c r="E624" s="41">
        <f>D624/1.13</f>
        <v>8.47787610619469</v>
      </c>
    </row>
    <row r="625" spans="1:5">
      <c r="A625" s="9">
        <v>609</v>
      </c>
      <c r="B625" s="139" t="s">
        <v>636</v>
      </c>
      <c r="C625" s="140" t="s">
        <v>193</v>
      </c>
      <c r="D625" s="40">
        <v>10.18</v>
      </c>
      <c r="E625" s="41">
        <f>D625/1.13</f>
        <v>9.00884955752212</v>
      </c>
    </row>
    <row r="626" spans="1:5">
      <c r="A626" s="9">
        <v>610</v>
      </c>
      <c r="B626" s="139" t="s">
        <v>637</v>
      </c>
      <c r="C626" s="140" t="s">
        <v>193</v>
      </c>
      <c r="D626" s="40">
        <v>11.15</v>
      </c>
      <c r="E626" s="41">
        <f>D626/1.13</f>
        <v>9.86725663716814</v>
      </c>
    </row>
    <row r="627" spans="1:5">
      <c r="A627" s="9">
        <v>611</v>
      </c>
      <c r="B627" s="10" t="s">
        <v>638</v>
      </c>
      <c r="C627" s="9" t="s">
        <v>193</v>
      </c>
      <c r="D627" s="17">
        <v>3.39</v>
      </c>
      <c r="E627" s="25">
        <v>3.01</v>
      </c>
    </row>
    <row r="628" spans="1:5">
      <c r="A628" s="9">
        <v>612</v>
      </c>
      <c r="B628" s="10" t="s">
        <v>639</v>
      </c>
      <c r="C628" s="9" t="s">
        <v>9</v>
      </c>
      <c r="D628" s="17">
        <v>4002.62</v>
      </c>
      <c r="E628" s="42" t="s">
        <v>640</v>
      </c>
    </row>
    <row r="629" spans="1:5">
      <c r="A629" s="43" t="s">
        <v>641</v>
      </c>
      <c r="B629" s="44"/>
      <c r="C629" s="44"/>
      <c r="D629" s="141"/>
      <c r="E629" s="45"/>
    </row>
    <row r="630" spans="1:5">
      <c r="A630" s="46">
        <v>613</v>
      </c>
      <c r="B630" s="47" t="s">
        <v>642</v>
      </c>
      <c r="C630" s="48" t="s">
        <v>643</v>
      </c>
      <c r="D630" s="49">
        <f>E630*1.1275</f>
        <v>6.9003</v>
      </c>
      <c r="E630" s="50">
        <v>6.12</v>
      </c>
    </row>
    <row r="631" spans="1:5">
      <c r="A631" s="46">
        <v>614</v>
      </c>
      <c r="B631" s="47" t="s">
        <v>644</v>
      </c>
      <c r="C631" s="48" t="s">
        <v>643</v>
      </c>
      <c r="D631" s="49">
        <f t="shared" ref="D631:D644" si="27">E631*1.1275</f>
        <v>9.2004</v>
      </c>
      <c r="E631" s="50">
        <v>8.16</v>
      </c>
    </row>
    <row r="632" spans="1:5">
      <c r="A632" s="46">
        <v>615</v>
      </c>
      <c r="B632" s="47" t="s">
        <v>645</v>
      </c>
      <c r="C632" s="48" t="s">
        <v>643</v>
      </c>
      <c r="D632" s="49">
        <f t="shared" si="27"/>
        <v>10.35045</v>
      </c>
      <c r="E632" s="50">
        <v>9.18</v>
      </c>
    </row>
    <row r="633" spans="1:5">
      <c r="A633" s="46">
        <v>616</v>
      </c>
      <c r="B633" s="47" t="s">
        <v>646</v>
      </c>
      <c r="C633" s="48" t="s">
        <v>643</v>
      </c>
      <c r="D633" s="49">
        <f t="shared" si="27"/>
        <v>13.8006</v>
      </c>
      <c r="E633" s="50">
        <v>12.24</v>
      </c>
    </row>
    <row r="634" spans="1:5">
      <c r="A634" s="46">
        <v>617</v>
      </c>
      <c r="B634" s="47" t="s">
        <v>647</v>
      </c>
      <c r="C634" s="48" t="s">
        <v>643</v>
      </c>
      <c r="D634" s="49">
        <f t="shared" si="27"/>
        <v>18.4008</v>
      </c>
      <c r="E634" s="50">
        <v>16.32</v>
      </c>
    </row>
    <row r="635" spans="1:5">
      <c r="A635" s="46">
        <v>618</v>
      </c>
      <c r="B635" s="47" t="s">
        <v>648</v>
      </c>
      <c r="C635" s="48" t="s">
        <v>643</v>
      </c>
      <c r="D635" s="49">
        <f t="shared" si="27"/>
        <v>13.8006</v>
      </c>
      <c r="E635" s="50">
        <v>12.24</v>
      </c>
    </row>
    <row r="636" spans="1:5">
      <c r="A636" s="46">
        <v>619</v>
      </c>
      <c r="B636" s="47" t="s">
        <v>649</v>
      </c>
      <c r="C636" s="48" t="s">
        <v>643</v>
      </c>
      <c r="D636" s="49">
        <f t="shared" si="27"/>
        <v>17.25075</v>
      </c>
      <c r="E636" s="50">
        <v>15.3</v>
      </c>
    </row>
    <row r="637" spans="1:5">
      <c r="A637" s="46">
        <v>620</v>
      </c>
      <c r="B637" s="47" t="s">
        <v>650</v>
      </c>
      <c r="C637" s="48" t="s">
        <v>643</v>
      </c>
      <c r="D637" s="49">
        <f t="shared" si="27"/>
        <v>21.85095</v>
      </c>
      <c r="E637" s="50">
        <v>19.38</v>
      </c>
    </row>
    <row r="638" spans="1:5">
      <c r="A638" s="46">
        <v>621</v>
      </c>
      <c r="B638" s="47" t="s">
        <v>651</v>
      </c>
      <c r="C638" s="48" t="s">
        <v>643</v>
      </c>
      <c r="D638" s="49">
        <f t="shared" si="27"/>
        <v>34.5015</v>
      </c>
      <c r="E638" s="50">
        <v>30.6</v>
      </c>
    </row>
    <row r="639" spans="1:5">
      <c r="A639" s="46">
        <v>622</v>
      </c>
      <c r="B639" s="47" t="s">
        <v>652</v>
      </c>
      <c r="C639" s="48" t="s">
        <v>643</v>
      </c>
      <c r="D639" s="49">
        <f t="shared" si="27"/>
        <v>46.002</v>
      </c>
      <c r="E639" s="50">
        <v>40.8</v>
      </c>
    </row>
    <row r="640" spans="1:5">
      <c r="A640" s="46">
        <v>623</v>
      </c>
      <c r="B640" s="47" t="s">
        <v>653</v>
      </c>
      <c r="C640" s="48" t="s">
        <v>643</v>
      </c>
      <c r="D640" s="49">
        <f t="shared" si="27"/>
        <v>15.525675</v>
      </c>
      <c r="E640" s="50">
        <v>13.77</v>
      </c>
    </row>
    <row r="641" spans="1:5">
      <c r="A641" s="46">
        <v>624</v>
      </c>
      <c r="B641" s="47" t="s">
        <v>654</v>
      </c>
      <c r="C641" s="48" t="s">
        <v>643</v>
      </c>
      <c r="D641" s="49">
        <f t="shared" si="27"/>
        <v>18.975825</v>
      </c>
      <c r="E641" s="50">
        <v>16.83</v>
      </c>
    </row>
    <row r="642" spans="1:5">
      <c r="A642" s="46">
        <v>625</v>
      </c>
      <c r="B642" s="47" t="s">
        <v>655</v>
      </c>
      <c r="C642" s="48" t="s">
        <v>643</v>
      </c>
      <c r="D642" s="49">
        <f t="shared" si="27"/>
        <v>25.876125</v>
      </c>
      <c r="E642" s="50">
        <v>22.95</v>
      </c>
    </row>
    <row r="643" spans="1:5">
      <c r="A643" s="46">
        <v>626</v>
      </c>
      <c r="B643" s="47" t="s">
        <v>656</v>
      </c>
      <c r="C643" s="48" t="s">
        <v>643</v>
      </c>
      <c r="D643" s="49">
        <f t="shared" si="27"/>
        <v>41.976825</v>
      </c>
      <c r="E643" s="50">
        <v>37.23</v>
      </c>
    </row>
    <row r="644" spans="1:5">
      <c r="A644" s="46">
        <v>627</v>
      </c>
      <c r="B644" s="47" t="s">
        <v>657</v>
      </c>
      <c r="C644" s="48" t="s">
        <v>643</v>
      </c>
      <c r="D644" s="49">
        <f t="shared" si="27"/>
        <v>51.75225</v>
      </c>
      <c r="E644" s="50">
        <v>45.9</v>
      </c>
    </row>
    <row r="645" spans="1:7">
      <c r="A645" s="91" t="s">
        <v>658</v>
      </c>
      <c r="B645" s="92"/>
      <c r="C645" s="92"/>
      <c r="D645" s="138"/>
      <c r="E645" s="93"/>
      <c r="G645" s="13"/>
    </row>
    <row r="646" spans="1:5">
      <c r="A646" s="9">
        <v>628</v>
      </c>
      <c r="B646" s="47" t="s">
        <v>659</v>
      </c>
      <c r="C646" s="48" t="s">
        <v>643</v>
      </c>
      <c r="D646" s="49">
        <f>E646*1.1275</f>
        <v>12.765555</v>
      </c>
      <c r="E646" s="50">
        <v>11.322</v>
      </c>
    </row>
    <row r="647" spans="1:5">
      <c r="A647" s="9">
        <v>629</v>
      </c>
      <c r="B647" s="47" t="s">
        <v>660</v>
      </c>
      <c r="C647" s="48" t="s">
        <v>643</v>
      </c>
      <c r="D647" s="49">
        <f t="shared" ref="D647:D665" si="28">E647*1.1275</f>
        <v>12.765555</v>
      </c>
      <c r="E647" s="50">
        <v>11.322</v>
      </c>
    </row>
    <row r="648" spans="1:5">
      <c r="A648" s="9">
        <v>630</v>
      </c>
      <c r="B648" s="47" t="s">
        <v>661</v>
      </c>
      <c r="C648" s="48" t="s">
        <v>643</v>
      </c>
      <c r="D648" s="49">
        <f t="shared" si="28"/>
        <v>12.765555</v>
      </c>
      <c r="E648" s="50">
        <v>11.322</v>
      </c>
    </row>
    <row r="649" spans="1:5">
      <c r="A649" s="9">
        <v>631</v>
      </c>
      <c r="B649" s="47" t="s">
        <v>662</v>
      </c>
      <c r="C649" s="48" t="s">
        <v>643</v>
      </c>
      <c r="D649" s="49">
        <f t="shared" si="28"/>
        <v>16.215705</v>
      </c>
      <c r="E649" s="50">
        <v>14.382</v>
      </c>
    </row>
    <row r="650" spans="1:5">
      <c r="A650" s="9">
        <v>632</v>
      </c>
      <c r="B650" s="47" t="s">
        <v>663</v>
      </c>
      <c r="C650" s="48" t="s">
        <v>643</v>
      </c>
      <c r="D650" s="49">
        <f t="shared" si="28"/>
        <v>17.8832775</v>
      </c>
      <c r="E650" s="50">
        <v>15.861</v>
      </c>
    </row>
    <row r="651" spans="1:5">
      <c r="A651" s="9">
        <v>633</v>
      </c>
      <c r="B651" s="47" t="s">
        <v>664</v>
      </c>
      <c r="C651" s="48" t="s">
        <v>643</v>
      </c>
      <c r="D651" s="49">
        <f t="shared" si="28"/>
        <v>17.8832775</v>
      </c>
      <c r="E651" s="50">
        <v>15.861</v>
      </c>
    </row>
    <row r="652" spans="1:5">
      <c r="A652" s="9">
        <v>634</v>
      </c>
      <c r="B652" s="47" t="s">
        <v>665</v>
      </c>
      <c r="C652" s="48" t="s">
        <v>643</v>
      </c>
      <c r="D652" s="49">
        <f t="shared" si="28"/>
        <v>17.8832775</v>
      </c>
      <c r="E652" s="50">
        <v>15.861</v>
      </c>
    </row>
    <row r="653" spans="1:5">
      <c r="A653" s="9">
        <v>635</v>
      </c>
      <c r="B653" s="47" t="s">
        <v>666</v>
      </c>
      <c r="C653" s="48" t="s">
        <v>643</v>
      </c>
      <c r="D653" s="49">
        <f t="shared" si="28"/>
        <v>17.8832775</v>
      </c>
      <c r="E653" s="50">
        <v>15.861</v>
      </c>
    </row>
    <row r="654" spans="1:5">
      <c r="A654" s="9">
        <v>636</v>
      </c>
      <c r="B654" s="47" t="s">
        <v>667</v>
      </c>
      <c r="C654" s="48" t="s">
        <v>643</v>
      </c>
      <c r="D654" s="49">
        <f t="shared" si="28"/>
        <v>17.8832775</v>
      </c>
      <c r="E654" s="50">
        <v>15.861</v>
      </c>
    </row>
    <row r="655" spans="1:5">
      <c r="A655" s="9">
        <v>637</v>
      </c>
      <c r="B655" s="47" t="s">
        <v>668</v>
      </c>
      <c r="C655" s="48" t="s">
        <v>643</v>
      </c>
      <c r="D655" s="49">
        <f t="shared" si="28"/>
        <v>32.5119135</v>
      </c>
      <c r="E655" s="50">
        <v>28.8354</v>
      </c>
    </row>
    <row r="656" spans="1:5">
      <c r="A656" s="9">
        <v>638</v>
      </c>
      <c r="B656" s="47" t="s">
        <v>669</v>
      </c>
      <c r="C656" s="48" t="s">
        <v>643</v>
      </c>
      <c r="D656" s="49">
        <f t="shared" si="28"/>
        <v>17.8832775</v>
      </c>
      <c r="E656" s="50">
        <v>15.861</v>
      </c>
    </row>
    <row r="657" spans="1:5">
      <c r="A657" s="9">
        <v>639</v>
      </c>
      <c r="B657" s="10" t="s">
        <v>670</v>
      </c>
      <c r="C657" s="9" t="s">
        <v>643</v>
      </c>
      <c r="D657" s="49">
        <f t="shared" si="28"/>
        <v>20.295</v>
      </c>
      <c r="E657" s="17">
        <v>18</v>
      </c>
    </row>
    <row r="658" spans="1:5">
      <c r="A658" s="9">
        <v>640</v>
      </c>
      <c r="B658" s="10" t="s">
        <v>671</v>
      </c>
      <c r="C658" s="9" t="s">
        <v>643</v>
      </c>
      <c r="D658" s="49">
        <f t="shared" si="28"/>
        <v>14.6575</v>
      </c>
      <c r="E658" s="17">
        <v>13</v>
      </c>
    </row>
    <row r="659" spans="1:5">
      <c r="A659" s="9">
        <v>641</v>
      </c>
      <c r="B659" s="10" t="s">
        <v>672</v>
      </c>
      <c r="C659" s="9" t="s">
        <v>643</v>
      </c>
      <c r="D659" s="49">
        <f t="shared" si="28"/>
        <v>16.9125</v>
      </c>
      <c r="E659" s="17">
        <v>15</v>
      </c>
    </row>
    <row r="660" spans="1:5">
      <c r="A660" s="9">
        <v>642</v>
      </c>
      <c r="B660" s="10" t="s">
        <v>673</v>
      </c>
      <c r="C660" s="9" t="s">
        <v>643</v>
      </c>
      <c r="D660" s="49">
        <f t="shared" si="28"/>
        <v>18.04</v>
      </c>
      <c r="E660" s="17">
        <v>16</v>
      </c>
    </row>
    <row r="661" spans="1:5">
      <c r="A661" s="9">
        <v>643</v>
      </c>
      <c r="B661" s="10" t="s">
        <v>674</v>
      </c>
      <c r="C661" s="9" t="s">
        <v>643</v>
      </c>
      <c r="D661" s="49">
        <f t="shared" si="28"/>
        <v>22.55</v>
      </c>
      <c r="E661" s="17">
        <v>20</v>
      </c>
    </row>
    <row r="662" spans="1:5">
      <c r="A662" s="9">
        <v>644</v>
      </c>
      <c r="B662" s="10" t="s">
        <v>675</v>
      </c>
      <c r="C662" s="9" t="s">
        <v>643</v>
      </c>
      <c r="D662" s="49">
        <f t="shared" si="28"/>
        <v>18.04</v>
      </c>
      <c r="E662" s="17">
        <v>16</v>
      </c>
    </row>
    <row r="663" spans="1:5">
      <c r="A663" s="9">
        <v>645</v>
      </c>
      <c r="B663" s="10" t="s">
        <v>676</v>
      </c>
      <c r="C663" s="9" t="s">
        <v>643</v>
      </c>
      <c r="D663" s="49">
        <f t="shared" si="28"/>
        <v>23.6775</v>
      </c>
      <c r="E663" s="17">
        <v>21</v>
      </c>
    </row>
    <row r="664" spans="1:5">
      <c r="A664" s="9">
        <v>646</v>
      </c>
      <c r="B664" s="10" t="s">
        <v>677</v>
      </c>
      <c r="C664" s="9" t="s">
        <v>643</v>
      </c>
      <c r="D664" s="49">
        <f t="shared" si="28"/>
        <v>24.805</v>
      </c>
      <c r="E664" s="17">
        <v>22</v>
      </c>
    </row>
    <row r="665" spans="1:5">
      <c r="A665" s="9">
        <v>647</v>
      </c>
      <c r="B665" s="10" t="s">
        <v>678</v>
      </c>
      <c r="C665" s="18" t="s">
        <v>201</v>
      </c>
      <c r="D665" s="49">
        <f t="shared" si="28"/>
        <v>31006.25</v>
      </c>
      <c r="E665" s="17">
        <v>27500</v>
      </c>
    </row>
    <row r="666" spans="1:5">
      <c r="A666" s="43" t="s">
        <v>679</v>
      </c>
      <c r="B666" s="44"/>
      <c r="C666" s="44"/>
      <c r="D666" s="141"/>
      <c r="E666" s="45"/>
    </row>
    <row r="667" spans="1:5">
      <c r="A667" s="9">
        <v>648</v>
      </c>
      <c r="B667" s="47" t="s">
        <v>680</v>
      </c>
      <c r="C667" s="48" t="s">
        <v>643</v>
      </c>
      <c r="D667" s="49">
        <f>E667*1.1275</f>
        <v>28.75125</v>
      </c>
      <c r="E667" s="50">
        <v>25.5</v>
      </c>
    </row>
    <row r="668" spans="1:5">
      <c r="A668" s="9">
        <v>649</v>
      </c>
      <c r="B668" s="47" t="s">
        <v>681</v>
      </c>
      <c r="C668" s="48" t="s">
        <v>643</v>
      </c>
      <c r="D668" s="49">
        <f t="shared" ref="D668:D676" si="29">E668*1.1275</f>
        <v>48.3021</v>
      </c>
      <c r="E668" s="50">
        <v>42.84</v>
      </c>
    </row>
    <row r="669" spans="1:5">
      <c r="A669" s="9">
        <v>650</v>
      </c>
      <c r="B669" s="47" t="s">
        <v>682</v>
      </c>
      <c r="C669" s="48" t="s">
        <v>643</v>
      </c>
      <c r="D669" s="49">
        <f t="shared" si="29"/>
        <v>78.2034</v>
      </c>
      <c r="E669" s="50">
        <v>69.36</v>
      </c>
    </row>
    <row r="670" spans="1:5">
      <c r="A670" s="9">
        <v>651</v>
      </c>
      <c r="B670" s="47" t="s">
        <v>683</v>
      </c>
      <c r="C670" s="48" t="s">
        <v>643</v>
      </c>
      <c r="D670" s="49">
        <f t="shared" si="29"/>
        <v>115.005</v>
      </c>
      <c r="E670" s="50">
        <v>102</v>
      </c>
    </row>
    <row r="671" spans="1:5">
      <c r="A671" s="9">
        <v>652</v>
      </c>
      <c r="B671" s="47" t="s">
        <v>684</v>
      </c>
      <c r="C671" s="48" t="s">
        <v>643</v>
      </c>
      <c r="D671" s="49">
        <f t="shared" si="29"/>
        <v>138.006</v>
      </c>
      <c r="E671" s="50">
        <v>122.4</v>
      </c>
    </row>
    <row r="672" spans="1:5">
      <c r="A672" s="9">
        <v>653</v>
      </c>
      <c r="B672" s="47" t="s">
        <v>685</v>
      </c>
      <c r="C672" s="48" t="s">
        <v>643</v>
      </c>
      <c r="D672" s="49">
        <f t="shared" si="29"/>
        <v>281.76225</v>
      </c>
      <c r="E672" s="50">
        <v>249.9</v>
      </c>
    </row>
    <row r="673" spans="1:5">
      <c r="A673" s="9">
        <v>654</v>
      </c>
      <c r="B673" s="47" t="s">
        <v>686</v>
      </c>
      <c r="C673" s="48" t="s">
        <v>643</v>
      </c>
      <c r="D673" s="49">
        <f t="shared" si="29"/>
        <v>473.55</v>
      </c>
      <c r="E673" s="50">
        <v>420</v>
      </c>
    </row>
    <row r="674" spans="1:5">
      <c r="A674" s="9">
        <v>655</v>
      </c>
      <c r="B674" s="47" t="s">
        <v>687</v>
      </c>
      <c r="C674" s="48" t="s">
        <v>643</v>
      </c>
      <c r="D674" s="49">
        <f t="shared" si="29"/>
        <v>155.25675</v>
      </c>
      <c r="E674" s="50">
        <v>137.7</v>
      </c>
    </row>
    <row r="675" spans="1:5">
      <c r="A675" s="9">
        <v>656</v>
      </c>
      <c r="B675" s="10" t="s">
        <v>688</v>
      </c>
      <c r="C675" s="9" t="s">
        <v>689</v>
      </c>
      <c r="D675" s="49">
        <f t="shared" si="29"/>
        <v>344.45125</v>
      </c>
      <c r="E675" s="17">
        <v>305.5</v>
      </c>
    </row>
    <row r="676" spans="1:5">
      <c r="A676" s="9">
        <v>657</v>
      </c>
      <c r="B676" s="10" t="s">
        <v>690</v>
      </c>
      <c r="C676" s="9" t="s">
        <v>689</v>
      </c>
      <c r="D676" s="49">
        <f t="shared" si="29"/>
        <v>271.896625</v>
      </c>
      <c r="E676" s="17">
        <v>241.15</v>
      </c>
    </row>
    <row r="677" spans="1:5">
      <c r="A677" s="14" t="s">
        <v>691</v>
      </c>
      <c r="B677" s="14"/>
      <c r="C677" s="14"/>
      <c r="D677" s="127"/>
      <c r="E677" s="127"/>
    </row>
    <row r="678" spans="1:5">
      <c r="A678" s="9">
        <v>658</v>
      </c>
      <c r="B678" s="10" t="s">
        <v>692</v>
      </c>
      <c r="C678" s="9" t="s">
        <v>643</v>
      </c>
      <c r="D678" s="17">
        <f>E678*1.1275</f>
        <v>14.54475</v>
      </c>
      <c r="E678" s="17">
        <v>12.9</v>
      </c>
    </row>
    <row r="679" spans="1:5">
      <c r="A679" s="9">
        <v>659</v>
      </c>
      <c r="B679" s="10" t="s">
        <v>693</v>
      </c>
      <c r="C679" s="9" t="s">
        <v>643</v>
      </c>
      <c r="D679" s="17">
        <f t="shared" ref="D679:D706" si="30">E679*1.1275</f>
        <v>17.3635</v>
      </c>
      <c r="E679" s="17">
        <v>15.4</v>
      </c>
    </row>
    <row r="680" spans="1:5">
      <c r="A680" s="9">
        <v>660</v>
      </c>
      <c r="B680" s="10" t="s">
        <v>694</v>
      </c>
      <c r="C680" s="9" t="s">
        <v>689</v>
      </c>
      <c r="D680" s="17">
        <f t="shared" si="30"/>
        <v>146.575</v>
      </c>
      <c r="E680" s="17">
        <v>130</v>
      </c>
    </row>
    <row r="681" spans="1:5">
      <c r="A681" s="9">
        <v>661</v>
      </c>
      <c r="B681" s="10" t="s">
        <v>695</v>
      </c>
      <c r="C681" s="9" t="s">
        <v>689</v>
      </c>
      <c r="D681" s="17">
        <f t="shared" si="30"/>
        <v>121.77</v>
      </c>
      <c r="E681" s="17">
        <v>108</v>
      </c>
    </row>
    <row r="682" spans="1:5">
      <c r="A682" s="9">
        <v>662</v>
      </c>
      <c r="B682" s="10" t="s">
        <v>696</v>
      </c>
      <c r="C682" s="9" t="s">
        <v>689</v>
      </c>
      <c r="D682" s="17">
        <f t="shared" si="30"/>
        <v>293.15</v>
      </c>
      <c r="E682" s="17">
        <v>260</v>
      </c>
    </row>
    <row r="683" spans="1:5">
      <c r="A683" s="9">
        <v>663</v>
      </c>
      <c r="B683" s="10" t="s">
        <v>697</v>
      </c>
      <c r="C683" s="9" t="s">
        <v>689</v>
      </c>
      <c r="D683" s="17">
        <f t="shared" si="30"/>
        <v>214.225</v>
      </c>
      <c r="E683" s="17">
        <v>190</v>
      </c>
    </row>
    <row r="684" spans="1:5">
      <c r="A684" s="9">
        <v>664</v>
      </c>
      <c r="B684" s="10" t="s">
        <v>698</v>
      </c>
      <c r="C684" s="9" t="s">
        <v>689</v>
      </c>
      <c r="D684" s="17">
        <f t="shared" si="30"/>
        <v>111.1715</v>
      </c>
      <c r="E684" s="17">
        <v>98.6</v>
      </c>
    </row>
    <row r="685" spans="1:5">
      <c r="A685" s="9">
        <v>665</v>
      </c>
      <c r="B685" s="10" t="s">
        <v>699</v>
      </c>
      <c r="C685" s="9" t="s">
        <v>689</v>
      </c>
      <c r="D685" s="17">
        <f t="shared" si="30"/>
        <v>111.1715</v>
      </c>
      <c r="E685" s="17">
        <v>98.6</v>
      </c>
    </row>
    <row r="686" spans="1:5">
      <c r="A686" s="9">
        <v>666</v>
      </c>
      <c r="B686" s="10" t="s">
        <v>700</v>
      </c>
      <c r="C686" s="9" t="s">
        <v>689</v>
      </c>
      <c r="D686" s="17">
        <f t="shared" si="30"/>
        <v>124.025</v>
      </c>
      <c r="E686" s="17">
        <v>110</v>
      </c>
    </row>
    <row r="687" spans="1:5">
      <c r="A687" s="9">
        <v>667</v>
      </c>
      <c r="B687" s="10" t="s">
        <v>701</v>
      </c>
      <c r="C687" s="9" t="s">
        <v>689</v>
      </c>
      <c r="D687" s="17">
        <f t="shared" si="30"/>
        <v>139.81</v>
      </c>
      <c r="E687" s="17">
        <v>124</v>
      </c>
    </row>
    <row r="688" spans="1:5">
      <c r="A688" s="9">
        <v>668</v>
      </c>
      <c r="B688" s="10" t="s">
        <v>702</v>
      </c>
      <c r="C688" s="9" t="s">
        <v>689</v>
      </c>
      <c r="D688" s="17">
        <f t="shared" si="30"/>
        <v>154.4675</v>
      </c>
      <c r="E688" s="17">
        <v>137</v>
      </c>
    </row>
    <row r="689" spans="1:5">
      <c r="A689" s="9">
        <v>669</v>
      </c>
      <c r="B689" s="10" t="s">
        <v>703</v>
      </c>
      <c r="C689" s="9" t="s">
        <v>689</v>
      </c>
      <c r="D689" s="17">
        <f t="shared" si="30"/>
        <v>180.4</v>
      </c>
      <c r="E689" s="17">
        <v>160</v>
      </c>
    </row>
    <row r="690" spans="1:5">
      <c r="A690" s="9">
        <v>670</v>
      </c>
      <c r="B690" s="10" t="s">
        <v>704</v>
      </c>
      <c r="C690" s="9" t="s">
        <v>689</v>
      </c>
      <c r="D690" s="17">
        <f t="shared" si="30"/>
        <v>191.675</v>
      </c>
      <c r="E690" s="17">
        <v>170</v>
      </c>
    </row>
    <row r="691" spans="1:5">
      <c r="A691" s="9">
        <v>671</v>
      </c>
      <c r="B691" s="10" t="s">
        <v>705</v>
      </c>
      <c r="C691" s="9" t="s">
        <v>315</v>
      </c>
      <c r="D691" s="17">
        <f t="shared" si="30"/>
        <v>7.8925</v>
      </c>
      <c r="E691" s="30">
        <v>7</v>
      </c>
    </row>
    <row r="692" spans="1:5">
      <c r="A692" s="9">
        <v>672</v>
      </c>
      <c r="B692" s="10" t="s">
        <v>706</v>
      </c>
      <c r="C692" s="9" t="s">
        <v>315</v>
      </c>
      <c r="D692" s="17">
        <f t="shared" si="30"/>
        <v>10.1475</v>
      </c>
      <c r="E692" s="30">
        <v>9</v>
      </c>
    </row>
    <row r="693" spans="1:5">
      <c r="A693" s="9">
        <v>673</v>
      </c>
      <c r="B693" s="10" t="s">
        <v>707</v>
      </c>
      <c r="C693" s="9" t="s">
        <v>315</v>
      </c>
      <c r="D693" s="17">
        <f t="shared" si="30"/>
        <v>16.9125</v>
      </c>
      <c r="E693" s="30">
        <v>15</v>
      </c>
    </row>
    <row r="694" spans="1:5">
      <c r="A694" s="9">
        <v>674</v>
      </c>
      <c r="B694" s="10" t="s">
        <v>708</v>
      </c>
      <c r="C694" s="9" t="s">
        <v>315</v>
      </c>
      <c r="D694" s="17">
        <f t="shared" si="30"/>
        <v>29.315</v>
      </c>
      <c r="E694" s="30">
        <v>26</v>
      </c>
    </row>
    <row r="695" spans="1:5">
      <c r="A695" s="9">
        <v>675</v>
      </c>
      <c r="B695" s="10" t="s">
        <v>709</v>
      </c>
      <c r="C695" s="9" t="s">
        <v>315</v>
      </c>
      <c r="D695" s="17">
        <f t="shared" si="30"/>
        <v>38.67325</v>
      </c>
      <c r="E695" s="17">
        <v>34.3</v>
      </c>
    </row>
    <row r="696" spans="1:5">
      <c r="A696" s="9">
        <v>676</v>
      </c>
      <c r="B696" s="10" t="s">
        <v>710</v>
      </c>
      <c r="C696" s="9" t="s">
        <v>689</v>
      </c>
      <c r="D696" s="17">
        <f t="shared" si="30"/>
        <v>429.01375</v>
      </c>
      <c r="E696" s="17">
        <v>380.5</v>
      </c>
    </row>
    <row r="697" spans="1:5">
      <c r="A697" s="9">
        <v>677</v>
      </c>
      <c r="B697" s="10" t="s">
        <v>711</v>
      </c>
      <c r="C697" s="9" t="s">
        <v>689</v>
      </c>
      <c r="D697" s="17">
        <f t="shared" si="30"/>
        <v>627.5665</v>
      </c>
      <c r="E697" s="17">
        <v>556.6</v>
      </c>
    </row>
    <row r="698" spans="1:5">
      <c r="A698" s="9">
        <v>678</v>
      </c>
      <c r="B698" s="10" t="s">
        <v>712</v>
      </c>
      <c r="C698" s="9" t="s">
        <v>689</v>
      </c>
      <c r="D698" s="17">
        <f t="shared" si="30"/>
        <v>383.35</v>
      </c>
      <c r="E698" s="17">
        <v>340</v>
      </c>
    </row>
    <row r="699" spans="1:5">
      <c r="A699" s="9">
        <v>679</v>
      </c>
      <c r="B699" s="10" t="s">
        <v>713</v>
      </c>
      <c r="C699" s="9" t="s">
        <v>689</v>
      </c>
      <c r="D699" s="17">
        <f t="shared" si="30"/>
        <v>236.775</v>
      </c>
      <c r="E699" s="17">
        <v>210</v>
      </c>
    </row>
    <row r="700" spans="1:5">
      <c r="A700" s="9">
        <v>680</v>
      </c>
      <c r="B700" s="10" t="s">
        <v>714</v>
      </c>
      <c r="C700" s="9" t="s">
        <v>689</v>
      </c>
      <c r="D700" s="17">
        <f t="shared" si="30"/>
        <v>432.96</v>
      </c>
      <c r="E700" s="17">
        <v>384</v>
      </c>
    </row>
    <row r="701" spans="1:5">
      <c r="A701" s="9">
        <v>681</v>
      </c>
      <c r="B701" s="10" t="s">
        <v>715</v>
      </c>
      <c r="C701" s="9" t="s">
        <v>315</v>
      </c>
      <c r="D701" s="17">
        <f t="shared" si="30"/>
        <v>1.804</v>
      </c>
      <c r="E701" s="17">
        <v>1.6</v>
      </c>
    </row>
    <row r="702" spans="1:5">
      <c r="A702" s="9">
        <v>682</v>
      </c>
      <c r="B702" s="10" t="s">
        <v>716</v>
      </c>
      <c r="C702" s="9" t="s">
        <v>315</v>
      </c>
      <c r="D702" s="17">
        <f t="shared" si="30"/>
        <v>4.84825</v>
      </c>
      <c r="E702" s="17">
        <v>4.3</v>
      </c>
    </row>
    <row r="703" spans="1:5">
      <c r="A703" s="9">
        <v>683</v>
      </c>
      <c r="B703" s="10" t="s">
        <v>717</v>
      </c>
      <c r="C703" s="9" t="s">
        <v>315</v>
      </c>
      <c r="D703" s="17">
        <f t="shared" si="30"/>
        <v>6.65225</v>
      </c>
      <c r="E703" s="17">
        <v>5.9</v>
      </c>
    </row>
    <row r="704" spans="1:5">
      <c r="A704" s="9">
        <v>684</v>
      </c>
      <c r="B704" s="10" t="s">
        <v>718</v>
      </c>
      <c r="C704" s="9" t="s">
        <v>315</v>
      </c>
      <c r="D704" s="17">
        <f t="shared" si="30"/>
        <v>1.24025</v>
      </c>
      <c r="E704" s="17">
        <v>1.1</v>
      </c>
    </row>
    <row r="705" spans="1:5">
      <c r="A705" s="9">
        <v>685</v>
      </c>
      <c r="B705" s="10" t="s">
        <v>719</v>
      </c>
      <c r="C705" s="9" t="s">
        <v>315</v>
      </c>
      <c r="D705" s="17">
        <f t="shared" si="30"/>
        <v>1.46575</v>
      </c>
      <c r="E705" s="17">
        <v>1.3</v>
      </c>
    </row>
    <row r="706" spans="1:5">
      <c r="A706" s="9">
        <v>686</v>
      </c>
      <c r="B706" s="10" t="s">
        <v>720</v>
      </c>
      <c r="C706" s="9" t="s">
        <v>315</v>
      </c>
      <c r="D706" s="17">
        <f t="shared" si="30"/>
        <v>2.14225</v>
      </c>
      <c r="E706" s="17">
        <v>1.9</v>
      </c>
    </row>
    <row r="707" ht="21" customHeight="1" spans="1:5">
      <c r="A707" s="142" t="s">
        <v>721</v>
      </c>
      <c r="B707" s="142"/>
      <c r="C707" s="142"/>
      <c r="D707" s="143"/>
      <c r="E707" s="144"/>
    </row>
    <row r="708" s="55" customFormat="1" ht="24" customHeight="1" spans="1:5">
      <c r="A708" s="145" t="s">
        <v>722</v>
      </c>
      <c r="B708" s="145"/>
      <c r="C708" s="145"/>
      <c r="D708" s="146"/>
      <c r="E708" s="145"/>
    </row>
    <row r="709" s="55" customFormat="1" ht="25" customHeight="1" spans="1:5">
      <c r="A709" s="145" t="s">
        <v>723</v>
      </c>
      <c r="B709" s="145"/>
      <c r="C709" s="145"/>
      <c r="D709" s="146"/>
      <c r="E709" s="145"/>
    </row>
    <row r="710" s="55" customFormat="1" ht="24" customHeight="1" spans="1:5">
      <c r="A710" s="145" t="s">
        <v>724</v>
      </c>
      <c r="B710" s="145"/>
      <c r="C710" s="145"/>
      <c r="D710" s="146"/>
      <c r="E710" s="145"/>
    </row>
    <row r="711" s="55" customFormat="1" ht="41" customHeight="1" spans="1:5">
      <c r="A711" s="145" t="s">
        <v>725</v>
      </c>
      <c r="B711" s="145"/>
      <c r="C711" s="145"/>
      <c r="D711" s="146"/>
      <c r="E711" s="145"/>
    </row>
    <row r="712" s="55" customFormat="1" ht="43" customHeight="1" spans="1:5">
      <c r="A712" s="145" t="s">
        <v>726</v>
      </c>
      <c r="B712" s="145"/>
      <c r="C712" s="145"/>
      <c r="D712" s="146"/>
      <c r="E712" s="145"/>
    </row>
    <row r="713" s="55" customFormat="1" ht="24" customHeight="1" spans="1:5">
      <c r="A713" s="145" t="s">
        <v>727</v>
      </c>
      <c r="B713" s="145"/>
      <c r="C713" s="145"/>
      <c r="D713" s="146"/>
      <c r="E713" s="145"/>
    </row>
    <row r="714" s="55" customFormat="1" ht="44" customHeight="1" spans="1:5">
      <c r="A714" s="57"/>
      <c r="B714" s="56"/>
      <c r="C714" s="56"/>
      <c r="D714" s="147"/>
      <c r="E714" s="148"/>
    </row>
    <row r="715" s="55" customFormat="1" ht="24" customHeight="1" spans="2:5">
      <c r="B715" s="56"/>
      <c r="C715" s="56"/>
      <c r="D715" s="147"/>
      <c r="E715" s="148"/>
    </row>
  </sheetData>
  <sortState ref="E31:E43">
    <sortCondition ref="E31:E43"/>
  </sortState>
  <mergeCells count="28">
    <mergeCell ref="A1:E1"/>
    <mergeCell ref="A2:E2"/>
    <mergeCell ref="A4:E4"/>
    <mergeCell ref="A52:E52"/>
    <mergeCell ref="A186:E186"/>
    <mergeCell ref="A190:E190"/>
    <mergeCell ref="A209:E209"/>
    <mergeCell ref="A234:E234"/>
    <mergeCell ref="A257:E257"/>
    <mergeCell ref="A265:E265"/>
    <mergeCell ref="A273:E273"/>
    <mergeCell ref="A454:E454"/>
    <mergeCell ref="A468:E468"/>
    <mergeCell ref="A478:E478"/>
    <mergeCell ref="A620:E620"/>
    <mergeCell ref="A629:E629"/>
    <mergeCell ref="A645:E645"/>
    <mergeCell ref="A666:E666"/>
    <mergeCell ref="A677:E677"/>
    <mergeCell ref="A707:E707"/>
    <mergeCell ref="A708:E708"/>
    <mergeCell ref="A709:E709"/>
    <mergeCell ref="A710:E710"/>
    <mergeCell ref="A711:E711"/>
    <mergeCell ref="A712:E712"/>
    <mergeCell ref="A713:E713"/>
    <mergeCell ref="B714:E714"/>
    <mergeCell ref="B715:E715"/>
  </mergeCells>
  <pageMargins left="0.751388888888889" right="0.751388888888889" top="1" bottom="1" header="0.5" footer="0.5"/>
  <pageSetup paperSize="9" orientation="portrait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714"/>
  <sheetViews>
    <sheetView topLeftCell="A37" workbookViewId="0">
      <selection activeCell="I630" sqref="I630"/>
    </sheetView>
  </sheetViews>
  <sheetFormatPr defaultColWidth="8.75" defaultRowHeight="15.6" outlineLevelCol="6"/>
  <cols>
    <col min="1" max="1" width="5.5" style="1" customWidth="1"/>
    <col min="2" max="2" width="50" style="1" customWidth="1"/>
    <col min="3" max="3" width="5.875" style="1" customWidth="1"/>
    <col min="4" max="4" width="10.125" style="1" customWidth="1"/>
    <col min="5" max="5" width="9.375" style="1" customWidth="1"/>
    <col min="6" max="6" width="8.75" style="1"/>
    <col min="7" max="7" width="11.6" style="1"/>
    <col min="8" max="16384" width="8.75" style="1"/>
  </cols>
  <sheetData>
    <row r="1" ht="17.4" spans="2:6">
      <c r="B1" s="2"/>
      <c r="C1" s="2"/>
      <c r="D1" s="2"/>
      <c r="E1" s="3"/>
      <c r="F1" s="4"/>
    </row>
    <row r="2" ht="25.15" customHeight="1" spans="1:5">
      <c r="A2" s="5" t="s">
        <v>728</v>
      </c>
      <c r="B2" s="5"/>
      <c r="C2" s="5"/>
      <c r="D2" s="5"/>
      <c r="E2" s="5"/>
    </row>
    <row r="3" ht="36" customHeight="1" spans="1:5">
      <c r="A3" s="14" t="s">
        <v>2</v>
      </c>
      <c r="B3" s="14" t="s">
        <v>3</v>
      </c>
      <c r="C3" s="14" t="s">
        <v>4</v>
      </c>
      <c r="D3" s="102" t="s">
        <v>729</v>
      </c>
      <c r="E3" s="103" t="s">
        <v>6</v>
      </c>
    </row>
    <row r="4" spans="1:5">
      <c r="A4" s="104" t="s">
        <v>7</v>
      </c>
      <c r="B4" s="104"/>
      <c r="C4" s="104"/>
      <c r="D4" s="104"/>
      <c r="E4" s="104"/>
    </row>
    <row r="5" spans="1:5">
      <c r="A5" s="105">
        <v>1</v>
      </c>
      <c r="B5" s="36" t="s">
        <v>8</v>
      </c>
      <c r="C5" s="105" t="s">
        <v>9</v>
      </c>
      <c r="D5" s="11">
        <v>3600</v>
      </c>
      <c r="E5" s="106">
        <f>D5/1.1275</f>
        <v>3192.90465631929</v>
      </c>
    </row>
    <row r="6" spans="1:5">
      <c r="A6" s="105">
        <v>2</v>
      </c>
      <c r="B6" s="36" t="s">
        <v>10</v>
      </c>
      <c r="C6" s="105" t="s">
        <v>9</v>
      </c>
      <c r="D6" s="12">
        <v>3400</v>
      </c>
      <c r="E6" s="106">
        <f t="shared" ref="E6:E51" si="0">D6/1.1275</f>
        <v>3015.52106430155</v>
      </c>
    </row>
    <row r="7" spans="1:5">
      <c r="A7" s="105">
        <v>3</v>
      </c>
      <c r="B7" s="36" t="s">
        <v>11</v>
      </c>
      <c r="C7" s="105" t="s">
        <v>9</v>
      </c>
      <c r="D7" s="12">
        <v>3400</v>
      </c>
      <c r="E7" s="106">
        <f t="shared" si="0"/>
        <v>3015.52106430155</v>
      </c>
    </row>
    <row r="8" spans="1:5">
      <c r="A8" s="105">
        <v>4</v>
      </c>
      <c r="B8" s="36" t="s">
        <v>12</v>
      </c>
      <c r="C8" s="105" t="s">
        <v>9</v>
      </c>
      <c r="D8" s="12">
        <v>3400</v>
      </c>
      <c r="E8" s="106">
        <f t="shared" si="0"/>
        <v>3015.52106430155</v>
      </c>
    </row>
    <row r="9" spans="1:5">
      <c r="A9" s="105">
        <v>5</v>
      </c>
      <c r="B9" s="36" t="s">
        <v>13</v>
      </c>
      <c r="C9" s="105" t="s">
        <v>9</v>
      </c>
      <c r="D9" s="12">
        <v>3400</v>
      </c>
      <c r="E9" s="106">
        <f t="shared" si="0"/>
        <v>3015.52106430155</v>
      </c>
    </row>
    <row r="10" spans="1:5">
      <c r="A10" s="105">
        <v>6</v>
      </c>
      <c r="B10" s="36" t="s">
        <v>14</v>
      </c>
      <c r="C10" s="105" t="s">
        <v>9</v>
      </c>
      <c r="D10" s="12">
        <v>3400</v>
      </c>
      <c r="E10" s="106">
        <f t="shared" si="0"/>
        <v>3015.52106430155</v>
      </c>
    </row>
    <row r="11" spans="1:5">
      <c r="A11" s="105">
        <v>7</v>
      </c>
      <c r="B11" s="36" t="s">
        <v>15</v>
      </c>
      <c r="C11" s="105" t="s">
        <v>9</v>
      </c>
      <c r="D11" s="12">
        <v>3500</v>
      </c>
      <c r="E11" s="106">
        <f t="shared" si="0"/>
        <v>3104.21286031042</v>
      </c>
    </row>
    <row r="12" spans="1:5">
      <c r="A12" s="105">
        <v>8</v>
      </c>
      <c r="B12" s="36" t="s">
        <v>16</v>
      </c>
      <c r="C12" s="105" t="s">
        <v>9</v>
      </c>
      <c r="D12" s="12">
        <v>3520</v>
      </c>
      <c r="E12" s="106">
        <f t="shared" si="0"/>
        <v>3121.9512195122</v>
      </c>
    </row>
    <row r="13" spans="1:5">
      <c r="A13" s="105">
        <v>9</v>
      </c>
      <c r="B13" s="36" t="s">
        <v>17</v>
      </c>
      <c r="C13" s="105" t="s">
        <v>9</v>
      </c>
      <c r="D13" s="12">
        <v>3520</v>
      </c>
      <c r="E13" s="106">
        <f t="shared" si="0"/>
        <v>3121.9512195122</v>
      </c>
    </row>
    <row r="14" spans="1:5">
      <c r="A14" s="105">
        <v>10</v>
      </c>
      <c r="B14" s="36" t="s">
        <v>18</v>
      </c>
      <c r="C14" s="105" t="s">
        <v>9</v>
      </c>
      <c r="D14" s="12">
        <v>3570</v>
      </c>
      <c r="E14" s="106">
        <f t="shared" si="0"/>
        <v>3166.29711751663</v>
      </c>
    </row>
    <row r="15" spans="1:5">
      <c r="A15" s="105">
        <v>11</v>
      </c>
      <c r="B15" s="36" t="s">
        <v>19</v>
      </c>
      <c r="C15" s="105" t="s">
        <v>9</v>
      </c>
      <c r="D15" s="12">
        <v>3740</v>
      </c>
      <c r="E15" s="106">
        <f t="shared" si="0"/>
        <v>3317.07317073171</v>
      </c>
    </row>
    <row r="16" spans="1:5">
      <c r="A16" s="105">
        <v>12</v>
      </c>
      <c r="B16" s="36" t="s">
        <v>20</v>
      </c>
      <c r="C16" s="105" t="s">
        <v>9</v>
      </c>
      <c r="D16" s="12">
        <v>3740</v>
      </c>
      <c r="E16" s="106">
        <f t="shared" si="0"/>
        <v>3317.07317073171</v>
      </c>
    </row>
    <row r="17" spans="1:5">
      <c r="A17" s="105">
        <v>13</v>
      </c>
      <c r="B17" s="36" t="s">
        <v>21</v>
      </c>
      <c r="C17" s="105" t="s">
        <v>9</v>
      </c>
      <c r="D17" s="12">
        <v>3740</v>
      </c>
      <c r="E17" s="106">
        <f t="shared" si="0"/>
        <v>3317.07317073171</v>
      </c>
    </row>
    <row r="18" spans="1:5">
      <c r="A18" s="105">
        <v>14</v>
      </c>
      <c r="B18" s="36" t="s">
        <v>22</v>
      </c>
      <c r="C18" s="105" t="s">
        <v>9</v>
      </c>
      <c r="D18" s="12">
        <v>3400</v>
      </c>
      <c r="E18" s="106">
        <f t="shared" si="0"/>
        <v>3015.52106430155</v>
      </c>
    </row>
    <row r="19" spans="1:5">
      <c r="A19" s="105">
        <v>15</v>
      </c>
      <c r="B19" s="36" t="s">
        <v>23</v>
      </c>
      <c r="C19" s="105" t="s">
        <v>9</v>
      </c>
      <c r="D19" s="12">
        <v>3400</v>
      </c>
      <c r="E19" s="106">
        <f t="shared" si="0"/>
        <v>3015.52106430155</v>
      </c>
    </row>
    <row r="20" spans="1:5">
      <c r="A20" s="105">
        <v>16</v>
      </c>
      <c r="B20" s="36" t="s">
        <v>24</v>
      </c>
      <c r="C20" s="105" t="s">
        <v>9</v>
      </c>
      <c r="D20" s="12">
        <v>3400</v>
      </c>
      <c r="E20" s="106">
        <f t="shared" si="0"/>
        <v>3015.52106430155</v>
      </c>
    </row>
    <row r="21" spans="1:5">
      <c r="A21" s="105">
        <v>17</v>
      </c>
      <c r="B21" s="36" t="s">
        <v>25</v>
      </c>
      <c r="C21" s="105" t="s">
        <v>9</v>
      </c>
      <c r="D21" s="12">
        <v>3350</v>
      </c>
      <c r="E21" s="106">
        <f t="shared" si="0"/>
        <v>2971.17516629712</v>
      </c>
    </row>
    <row r="22" spans="1:5">
      <c r="A22" s="105">
        <v>18</v>
      </c>
      <c r="B22" s="36" t="s">
        <v>26</v>
      </c>
      <c r="C22" s="105" t="s">
        <v>9</v>
      </c>
      <c r="D22" s="12">
        <v>3330</v>
      </c>
      <c r="E22" s="106">
        <f t="shared" si="0"/>
        <v>2953.43680709534</v>
      </c>
    </row>
    <row r="23" spans="1:5">
      <c r="A23" s="105">
        <v>19</v>
      </c>
      <c r="B23" s="36" t="s">
        <v>27</v>
      </c>
      <c r="C23" s="105" t="s">
        <v>9</v>
      </c>
      <c r="D23" s="12">
        <v>3330</v>
      </c>
      <c r="E23" s="106">
        <f t="shared" si="0"/>
        <v>2953.43680709534</v>
      </c>
    </row>
    <row r="24" spans="1:5">
      <c r="A24" s="105">
        <v>20</v>
      </c>
      <c r="B24" s="36" t="s">
        <v>28</v>
      </c>
      <c r="C24" s="105" t="s">
        <v>9</v>
      </c>
      <c r="D24" s="12">
        <v>3250</v>
      </c>
      <c r="E24" s="106">
        <f t="shared" si="0"/>
        <v>2882.48337028825</v>
      </c>
    </row>
    <row r="25" spans="1:5">
      <c r="A25" s="105">
        <v>21</v>
      </c>
      <c r="B25" s="36" t="s">
        <v>29</v>
      </c>
      <c r="C25" s="105" t="s">
        <v>9</v>
      </c>
      <c r="D25" s="12">
        <v>3350</v>
      </c>
      <c r="E25" s="106">
        <f t="shared" si="0"/>
        <v>2971.17516629712</v>
      </c>
    </row>
    <row r="26" spans="1:5">
      <c r="A26" s="105">
        <v>22</v>
      </c>
      <c r="B26" s="36" t="s">
        <v>30</v>
      </c>
      <c r="C26" s="105" t="s">
        <v>9</v>
      </c>
      <c r="D26" s="12">
        <v>3530</v>
      </c>
      <c r="E26" s="106">
        <f t="shared" si="0"/>
        <v>3130.82039911308</v>
      </c>
    </row>
    <row r="27" spans="1:5">
      <c r="A27" s="105">
        <v>23</v>
      </c>
      <c r="B27" s="36" t="s">
        <v>31</v>
      </c>
      <c r="C27" s="105" t="s">
        <v>9</v>
      </c>
      <c r="D27" s="12">
        <v>3530</v>
      </c>
      <c r="E27" s="106">
        <f t="shared" si="0"/>
        <v>3130.82039911308</v>
      </c>
    </row>
    <row r="28" spans="1:5">
      <c r="A28" s="105">
        <v>24</v>
      </c>
      <c r="B28" s="36" t="s">
        <v>32</v>
      </c>
      <c r="C28" s="105" t="s">
        <v>9</v>
      </c>
      <c r="D28" s="12">
        <v>3530</v>
      </c>
      <c r="E28" s="106">
        <f t="shared" si="0"/>
        <v>3130.82039911308</v>
      </c>
    </row>
    <row r="29" spans="1:5">
      <c r="A29" s="105">
        <v>25</v>
      </c>
      <c r="B29" s="36" t="s">
        <v>33</v>
      </c>
      <c r="C29" s="105" t="s">
        <v>9</v>
      </c>
      <c r="D29" s="12">
        <v>3700</v>
      </c>
      <c r="E29" s="106">
        <f t="shared" si="0"/>
        <v>3281.59645232816</v>
      </c>
    </row>
    <row r="30" spans="1:5">
      <c r="A30" s="105">
        <v>26</v>
      </c>
      <c r="B30" s="36" t="s">
        <v>34</v>
      </c>
      <c r="C30" s="105" t="s">
        <v>9</v>
      </c>
      <c r="D30" s="12">
        <v>3760</v>
      </c>
      <c r="E30" s="106">
        <f t="shared" si="0"/>
        <v>3334.81152993348</v>
      </c>
    </row>
    <row r="31" spans="1:5">
      <c r="A31" s="105">
        <v>27</v>
      </c>
      <c r="B31" s="36" t="s">
        <v>35</v>
      </c>
      <c r="C31" s="105" t="s">
        <v>9</v>
      </c>
      <c r="D31" s="12">
        <v>3760</v>
      </c>
      <c r="E31" s="106">
        <f t="shared" si="0"/>
        <v>3334.81152993348</v>
      </c>
    </row>
    <row r="32" spans="1:5">
      <c r="A32" s="105">
        <v>28</v>
      </c>
      <c r="B32" s="36" t="s">
        <v>36</v>
      </c>
      <c r="C32" s="105" t="s">
        <v>9</v>
      </c>
      <c r="D32" s="12">
        <v>3760</v>
      </c>
      <c r="E32" s="106">
        <f t="shared" si="0"/>
        <v>3334.81152993348</v>
      </c>
    </row>
    <row r="33" spans="1:5">
      <c r="A33" s="105">
        <v>29</v>
      </c>
      <c r="B33" s="36" t="s">
        <v>37</v>
      </c>
      <c r="C33" s="105" t="s">
        <v>9</v>
      </c>
      <c r="D33" s="12">
        <v>3710</v>
      </c>
      <c r="E33" s="106">
        <f t="shared" si="0"/>
        <v>3290.46563192905</v>
      </c>
    </row>
    <row r="34" spans="1:5">
      <c r="A34" s="105">
        <v>30</v>
      </c>
      <c r="B34" s="36" t="s">
        <v>38</v>
      </c>
      <c r="C34" s="105" t="s">
        <v>9</v>
      </c>
      <c r="D34" s="12">
        <v>3690</v>
      </c>
      <c r="E34" s="106">
        <f t="shared" si="0"/>
        <v>3272.72727272727</v>
      </c>
    </row>
    <row r="35" spans="1:5">
      <c r="A35" s="105">
        <v>31</v>
      </c>
      <c r="B35" s="36" t="s">
        <v>39</v>
      </c>
      <c r="C35" s="105" t="s">
        <v>9</v>
      </c>
      <c r="D35" s="12">
        <v>3690</v>
      </c>
      <c r="E35" s="106">
        <f t="shared" si="0"/>
        <v>3272.72727272727</v>
      </c>
    </row>
    <row r="36" spans="1:5">
      <c r="A36" s="105">
        <v>32</v>
      </c>
      <c r="B36" s="36" t="s">
        <v>40</v>
      </c>
      <c r="C36" s="105" t="s">
        <v>9</v>
      </c>
      <c r="D36" s="12">
        <v>3610</v>
      </c>
      <c r="E36" s="106">
        <f t="shared" si="0"/>
        <v>3201.77383592018</v>
      </c>
    </row>
    <row r="37" spans="1:5">
      <c r="A37" s="105">
        <v>33</v>
      </c>
      <c r="B37" s="36" t="s">
        <v>41</v>
      </c>
      <c r="C37" s="105" t="s">
        <v>9</v>
      </c>
      <c r="D37" s="12">
        <v>3710</v>
      </c>
      <c r="E37" s="106">
        <f t="shared" si="0"/>
        <v>3290.46563192905</v>
      </c>
    </row>
    <row r="38" spans="1:5">
      <c r="A38" s="105">
        <v>34</v>
      </c>
      <c r="B38" s="36" t="s">
        <v>42</v>
      </c>
      <c r="C38" s="105" t="s">
        <v>9</v>
      </c>
      <c r="D38" s="12">
        <v>3890</v>
      </c>
      <c r="E38" s="106">
        <f t="shared" si="0"/>
        <v>3450.11086474501</v>
      </c>
    </row>
    <row r="39" spans="1:5">
      <c r="A39" s="105">
        <v>35</v>
      </c>
      <c r="B39" s="36" t="s">
        <v>43</v>
      </c>
      <c r="C39" s="105" t="s">
        <v>9</v>
      </c>
      <c r="D39" s="12">
        <v>3890</v>
      </c>
      <c r="E39" s="106">
        <f t="shared" si="0"/>
        <v>3450.11086474501</v>
      </c>
    </row>
    <row r="40" spans="1:5">
      <c r="A40" s="105">
        <v>36</v>
      </c>
      <c r="B40" s="36" t="s">
        <v>44</v>
      </c>
      <c r="C40" s="105" t="s">
        <v>9</v>
      </c>
      <c r="D40" s="12">
        <v>3890</v>
      </c>
      <c r="E40" s="106">
        <f t="shared" si="0"/>
        <v>3450.11086474501</v>
      </c>
    </row>
    <row r="41" spans="1:5">
      <c r="A41" s="105">
        <v>37</v>
      </c>
      <c r="B41" s="36" t="s">
        <v>45</v>
      </c>
      <c r="C41" s="105" t="s">
        <v>9</v>
      </c>
      <c r="D41" s="12">
        <v>4215</v>
      </c>
      <c r="E41" s="106">
        <f t="shared" si="0"/>
        <v>3738.35920177384</v>
      </c>
    </row>
    <row r="42" spans="1:5">
      <c r="A42" s="105">
        <v>38</v>
      </c>
      <c r="B42" s="36" t="s">
        <v>46</v>
      </c>
      <c r="C42" s="105" t="s">
        <v>9</v>
      </c>
      <c r="D42" s="12">
        <v>3500</v>
      </c>
      <c r="E42" s="106">
        <f t="shared" si="0"/>
        <v>3104.21286031042</v>
      </c>
    </row>
    <row r="43" spans="1:5">
      <c r="A43" s="105">
        <v>39</v>
      </c>
      <c r="B43" s="36" t="s">
        <v>47</v>
      </c>
      <c r="C43" s="105" t="s">
        <v>9</v>
      </c>
      <c r="D43" s="12">
        <v>3500</v>
      </c>
      <c r="E43" s="106">
        <f t="shared" si="0"/>
        <v>3104.21286031042</v>
      </c>
    </row>
    <row r="44" spans="1:5">
      <c r="A44" s="105">
        <v>40</v>
      </c>
      <c r="B44" s="36" t="s">
        <v>48</v>
      </c>
      <c r="C44" s="105" t="s">
        <v>9</v>
      </c>
      <c r="D44" s="12">
        <v>3760</v>
      </c>
      <c r="E44" s="106">
        <f t="shared" si="0"/>
        <v>3334.81152993348</v>
      </c>
    </row>
    <row r="45" spans="1:5">
      <c r="A45" s="105">
        <v>41</v>
      </c>
      <c r="B45" s="36" t="s">
        <v>49</v>
      </c>
      <c r="C45" s="105" t="s">
        <v>9</v>
      </c>
      <c r="D45" s="12">
        <v>3760</v>
      </c>
      <c r="E45" s="106">
        <f t="shared" si="0"/>
        <v>3334.81152993348</v>
      </c>
    </row>
    <row r="46" spans="1:5">
      <c r="A46" s="105">
        <v>42</v>
      </c>
      <c r="B46" s="36" t="s">
        <v>50</v>
      </c>
      <c r="C46" s="105" t="s">
        <v>9</v>
      </c>
      <c r="D46" s="12">
        <v>4310</v>
      </c>
      <c r="E46" s="106">
        <f t="shared" si="0"/>
        <v>3822.61640798226</v>
      </c>
    </row>
    <row r="47" spans="1:5">
      <c r="A47" s="105">
        <v>43</v>
      </c>
      <c r="B47" s="36" t="s">
        <v>51</v>
      </c>
      <c r="C47" s="105" t="s">
        <v>9</v>
      </c>
      <c r="D47" s="12">
        <v>4270</v>
      </c>
      <c r="E47" s="106">
        <f t="shared" si="0"/>
        <v>3787.13968957871</v>
      </c>
    </row>
    <row r="48" spans="1:5">
      <c r="A48" s="105">
        <v>44</v>
      </c>
      <c r="B48" s="36" t="s">
        <v>52</v>
      </c>
      <c r="C48" s="105" t="s">
        <v>9</v>
      </c>
      <c r="D48" s="12">
        <v>4240</v>
      </c>
      <c r="E48" s="106">
        <f t="shared" si="0"/>
        <v>3760.53215077605</v>
      </c>
    </row>
    <row r="49" spans="1:5">
      <c r="A49" s="105">
        <v>45</v>
      </c>
      <c r="B49" s="36" t="s">
        <v>53</v>
      </c>
      <c r="C49" s="105" t="s">
        <v>9</v>
      </c>
      <c r="D49" s="12">
        <v>4220</v>
      </c>
      <c r="E49" s="106">
        <f t="shared" si="0"/>
        <v>3742.79379157428</v>
      </c>
    </row>
    <row r="50" spans="1:5">
      <c r="A50" s="105">
        <v>46</v>
      </c>
      <c r="B50" s="36" t="s">
        <v>54</v>
      </c>
      <c r="C50" s="105" t="s">
        <v>9</v>
      </c>
      <c r="D50" s="12">
        <v>4210</v>
      </c>
      <c r="E50" s="106">
        <f t="shared" si="0"/>
        <v>3733.92461197339</v>
      </c>
    </row>
    <row r="51" spans="1:5">
      <c r="A51" s="105">
        <v>47</v>
      </c>
      <c r="B51" s="36" t="s">
        <v>55</v>
      </c>
      <c r="C51" s="105" t="s">
        <v>9</v>
      </c>
      <c r="D51" s="12">
        <v>4190</v>
      </c>
      <c r="E51" s="106">
        <f t="shared" si="0"/>
        <v>3716.18625277162</v>
      </c>
    </row>
    <row r="52" spans="1:5">
      <c r="A52" s="104" t="s">
        <v>730</v>
      </c>
      <c r="B52" s="104"/>
      <c r="C52" s="104"/>
      <c r="D52" s="104"/>
      <c r="E52" s="104"/>
    </row>
    <row r="53" spans="1:5">
      <c r="A53" s="105">
        <v>48</v>
      </c>
      <c r="B53" s="36" t="s">
        <v>57</v>
      </c>
      <c r="C53" s="105" t="s">
        <v>9</v>
      </c>
      <c r="D53" s="15">
        <v>3780</v>
      </c>
      <c r="E53" s="16">
        <f t="shared" ref="E53:E116" si="1">D53/1.1275</f>
        <v>3352.54988913525</v>
      </c>
    </row>
    <row r="54" spans="1:5">
      <c r="A54" s="105">
        <v>49</v>
      </c>
      <c r="B54" s="36" t="s">
        <v>58</v>
      </c>
      <c r="C54" s="105" t="s">
        <v>9</v>
      </c>
      <c r="D54" s="15">
        <v>3790</v>
      </c>
      <c r="E54" s="16">
        <f t="shared" si="1"/>
        <v>3361.41906873614</v>
      </c>
    </row>
    <row r="55" spans="1:5">
      <c r="A55" s="105">
        <v>50</v>
      </c>
      <c r="B55" s="36" t="s">
        <v>59</v>
      </c>
      <c r="C55" s="105" t="s">
        <v>9</v>
      </c>
      <c r="D55" s="15">
        <v>3810</v>
      </c>
      <c r="E55" s="16">
        <f t="shared" si="1"/>
        <v>3379.15742793792</v>
      </c>
    </row>
    <row r="56" spans="1:5">
      <c r="A56" s="105">
        <v>51</v>
      </c>
      <c r="B56" s="36" t="s">
        <v>60</v>
      </c>
      <c r="C56" s="105" t="s">
        <v>9</v>
      </c>
      <c r="D56" s="15">
        <v>3710</v>
      </c>
      <c r="E56" s="16">
        <v>3290.46563192905</v>
      </c>
    </row>
    <row r="57" spans="1:5">
      <c r="A57" s="105">
        <v>52</v>
      </c>
      <c r="B57" s="36" t="s">
        <v>61</v>
      </c>
      <c r="C57" s="105" t="s">
        <v>9</v>
      </c>
      <c r="D57" s="15">
        <v>3710</v>
      </c>
      <c r="E57" s="16">
        <v>3290.46563192905</v>
      </c>
    </row>
    <row r="58" spans="1:5">
      <c r="A58" s="105">
        <v>53</v>
      </c>
      <c r="B58" s="36" t="s">
        <v>62</v>
      </c>
      <c r="C58" s="105" t="s">
        <v>9</v>
      </c>
      <c r="D58" s="15">
        <v>3540</v>
      </c>
      <c r="E58" s="16">
        <v>3139.68957871397</v>
      </c>
    </row>
    <row r="59" spans="1:5">
      <c r="A59" s="105">
        <v>54</v>
      </c>
      <c r="B59" s="36" t="s">
        <v>63</v>
      </c>
      <c r="C59" s="105" t="s">
        <v>9</v>
      </c>
      <c r="D59" s="15">
        <v>3640</v>
      </c>
      <c r="E59" s="16">
        <v>3228.38137472284</v>
      </c>
    </row>
    <row r="60" spans="1:5">
      <c r="A60" s="105">
        <v>55</v>
      </c>
      <c r="B60" s="36" t="s">
        <v>64</v>
      </c>
      <c r="C60" s="105" t="s">
        <v>9</v>
      </c>
      <c r="D60" s="15">
        <v>3880</v>
      </c>
      <c r="E60" s="16">
        <v>3441.24168514412</v>
      </c>
    </row>
    <row r="61" spans="1:5">
      <c r="A61" s="105">
        <v>56</v>
      </c>
      <c r="B61" s="36" t="s">
        <v>65</v>
      </c>
      <c r="C61" s="105" t="s">
        <v>9</v>
      </c>
      <c r="D61" s="15">
        <v>3880</v>
      </c>
      <c r="E61" s="16">
        <v>3441.24168514412</v>
      </c>
    </row>
    <row r="62" spans="1:5">
      <c r="A62" s="105">
        <v>57</v>
      </c>
      <c r="B62" s="36" t="s">
        <v>66</v>
      </c>
      <c r="C62" s="105" t="s">
        <v>9</v>
      </c>
      <c r="D62" s="15">
        <v>3690</v>
      </c>
      <c r="E62" s="16">
        <f t="shared" si="1"/>
        <v>3272.72727272727</v>
      </c>
    </row>
    <row r="63" spans="1:5">
      <c r="A63" s="105">
        <v>58</v>
      </c>
      <c r="B63" s="36" t="s">
        <v>67</v>
      </c>
      <c r="C63" s="105" t="s">
        <v>9</v>
      </c>
      <c r="D63" s="15">
        <v>3690</v>
      </c>
      <c r="E63" s="16">
        <f t="shared" si="1"/>
        <v>3272.72727272727</v>
      </c>
    </row>
    <row r="64" spans="1:5">
      <c r="A64" s="105">
        <v>59</v>
      </c>
      <c r="B64" s="36" t="s">
        <v>68</v>
      </c>
      <c r="C64" s="105" t="s">
        <v>9</v>
      </c>
      <c r="D64" s="15">
        <v>3690</v>
      </c>
      <c r="E64" s="16">
        <f t="shared" si="1"/>
        <v>3272.72727272727</v>
      </c>
    </row>
    <row r="65" spans="1:5">
      <c r="A65" s="105">
        <v>60</v>
      </c>
      <c r="B65" s="36" t="s">
        <v>69</v>
      </c>
      <c r="C65" s="105" t="s">
        <v>9</v>
      </c>
      <c r="D65" s="15">
        <v>3690</v>
      </c>
      <c r="E65" s="16">
        <f t="shared" si="1"/>
        <v>3272.72727272727</v>
      </c>
    </row>
    <row r="66" spans="1:5">
      <c r="A66" s="105">
        <v>61</v>
      </c>
      <c r="B66" s="36" t="s">
        <v>70</v>
      </c>
      <c r="C66" s="105" t="s">
        <v>9</v>
      </c>
      <c r="D66" s="15">
        <v>3690</v>
      </c>
      <c r="E66" s="16">
        <f t="shared" si="1"/>
        <v>3272.72727272727</v>
      </c>
    </row>
    <row r="67" spans="1:5">
      <c r="A67" s="105">
        <v>62</v>
      </c>
      <c r="B67" s="36" t="s">
        <v>71</v>
      </c>
      <c r="C67" s="105" t="s">
        <v>9</v>
      </c>
      <c r="D67" s="15">
        <v>3750</v>
      </c>
      <c r="E67" s="16">
        <f t="shared" si="1"/>
        <v>3325.94235033259</v>
      </c>
    </row>
    <row r="68" spans="1:5">
      <c r="A68" s="105">
        <v>63</v>
      </c>
      <c r="B68" s="36" t="s">
        <v>72</v>
      </c>
      <c r="C68" s="105" t="s">
        <v>9</v>
      </c>
      <c r="D68" s="15">
        <v>3910</v>
      </c>
      <c r="E68" s="16">
        <f t="shared" si="1"/>
        <v>3467.84922394679</v>
      </c>
    </row>
    <row r="69" spans="1:5">
      <c r="A69" s="105">
        <v>64</v>
      </c>
      <c r="B69" s="36" t="s">
        <v>73</v>
      </c>
      <c r="C69" s="105" t="s">
        <v>9</v>
      </c>
      <c r="D69" s="15">
        <v>3690</v>
      </c>
      <c r="E69" s="16">
        <f t="shared" si="1"/>
        <v>3272.72727272727</v>
      </c>
    </row>
    <row r="70" spans="1:5">
      <c r="A70" s="105">
        <v>65</v>
      </c>
      <c r="B70" s="36" t="s">
        <v>74</v>
      </c>
      <c r="C70" s="105" t="s">
        <v>9</v>
      </c>
      <c r="D70" s="15">
        <v>3690</v>
      </c>
      <c r="E70" s="16">
        <f t="shared" si="1"/>
        <v>3272.72727272727</v>
      </c>
    </row>
    <row r="71" spans="1:5">
      <c r="A71" s="105">
        <v>66</v>
      </c>
      <c r="B71" s="36" t="s">
        <v>75</v>
      </c>
      <c r="C71" s="105" t="s">
        <v>9</v>
      </c>
      <c r="D71" s="15">
        <v>3690</v>
      </c>
      <c r="E71" s="16">
        <f t="shared" si="1"/>
        <v>3272.72727272727</v>
      </c>
    </row>
    <row r="72" spans="1:5">
      <c r="A72" s="105">
        <v>67</v>
      </c>
      <c r="B72" s="36" t="s">
        <v>76</v>
      </c>
      <c r="C72" s="105" t="s">
        <v>9</v>
      </c>
      <c r="D72" s="15">
        <v>3690</v>
      </c>
      <c r="E72" s="16">
        <f t="shared" si="1"/>
        <v>3272.72727272727</v>
      </c>
    </row>
    <row r="73" spans="1:5">
      <c r="A73" s="105">
        <v>68</v>
      </c>
      <c r="B73" s="36" t="s">
        <v>77</v>
      </c>
      <c r="C73" s="105" t="s">
        <v>9</v>
      </c>
      <c r="D73" s="15">
        <v>3690</v>
      </c>
      <c r="E73" s="16">
        <f t="shared" si="1"/>
        <v>3272.72727272727</v>
      </c>
    </row>
    <row r="74" spans="1:5">
      <c r="A74" s="105">
        <v>69</v>
      </c>
      <c r="B74" s="36" t="s">
        <v>78</v>
      </c>
      <c r="C74" s="105" t="s">
        <v>9</v>
      </c>
      <c r="D74" s="15">
        <v>3690</v>
      </c>
      <c r="E74" s="16">
        <f t="shared" si="1"/>
        <v>3272.72727272727</v>
      </c>
    </row>
    <row r="75" spans="1:5">
      <c r="A75" s="105">
        <v>70</v>
      </c>
      <c r="B75" s="36" t="s">
        <v>79</v>
      </c>
      <c r="C75" s="105" t="s">
        <v>9</v>
      </c>
      <c r="D75" s="15">
        <v>3690</v>
      </c>
      <c r="E75" s="16">
        <f t="shared" si="1"/>
        <v>3272.72727272727</v>
      </c>
    </row>
    <row r="76" spans="1:5">
      <c r="A76" s="105">
        <v>71</v>
      </c>
      <c r="B76" s="36" t="s">
        <v>80</v>
      </c>
      <c r="C76" s="105" t="s">
        <v>9</v>
      </c>
      <c r="D76" s="15">
        <v>3690</v>
      </c>
      <c r="E76" s="16">
        <f t="shared" si="1"/>
        <v>3272.72727272727</v>
      </c>
    </row>
    <row r="77" spans="1:5">
      <c r="A77" s="105">
        <v>72</v>
      </c>
      <c r="B77" s="36" t="s">
        <v>81</v>
      </c>
      <c r="C77" s="105" t="s">
        <v>9</v>
      </c>
      <c r="D77" s="15">
        <v>3690</v>
      </c>
      <c r="E77" s="16">
        <f t="shared" si="1"/>
        <v>3272.72727272727</v>
      </c>
    </row>
    <row r="78" spans="1:5">
      <c r="A78" s="105">
        <v>73</v>
      </c>
      <c r="B78" s="36" t="s">
        <v>82</v>
      </c>
      <c r="C78" s="105" t="s">
        <v>9</v>
      </c>
      <c r="D78" s="15">
        <v>3690</v>
      </c>
      <c r="E78" s="16">
        <f t="shared" si="1"/>
        <v>3272.72727272727</v>
      </c>
    </row>
    <row r="79" spans="1:5">
      <c r="A79" s="105">
        <v>74</v>
      </c>
      <c r="B79" s="36" t="s">
        <v>83</v>
      </c>
      <c r="C79" s="105" t="s">
        <v>9</v>
      </c>
      <c r="D79" s="15">
        <v>3690</v>
      </c>
      <c r="E79" s="16">
        <f t="shared" si="1"/>
        <v>3272.72727272727</v>
      </c>
    </row>
    <row r="80" spans="1:5">
      <c r="A80" s="105">
        <v>75</v>
      </c>
      <c r="B80" s="36" t="s">
        <v>84</v>
      </c>
      <c r="C80" s="105" t="s">
        <v>9</v>
      </c>
      <c r="D80" s="15">
        <v>3750</v>
      </c>
      <c r="E80" s="16">
        <f t="shared" si="1"/>
        <v>3325.94235033259</v>
      </c>
    </row>
    <row r="81" spans="1:5">
      <c r="A81" s="105">
        <v>76</v>
      </c>
      <c r="B81" s="36" t="s">
        <v>85</v>
      </c>
      <c r="C81" s="105" t="s">
        <v>9</v>
      </c>
      <c r="D81" s="15">
        <v>3750</v>
      </c>
      <c r="E81" s="16">
        <f t="shared" si="1"/>
        <v>3325.94235033259</v>
      </c>
    </row>
    <row r="82" spans="1:5">
      <c r="A82" s="105">
        <v>77</v>
      </c>
      <c r="B82" s="36" t="s">
        <v>86</v>
      </c>
      <c r="C82" s="105" t="s">
        <v>9</v>
      </c>
      <c r="D82" s="15">
        <v>3750</v>
      </c>
      <c r="E82" s="16">
        <f t="shared" si="1"/>
        <v>3325.94235033259</v>
      </c>
    </row>
    <row r="83" spans="1:5">
      <c r="A83" s="105">
        <v>78</v>
      </c>
      <c r="B83" s="36" t="s">
        <v>87</v>
      </c>
      <c r="C83" s="105" t="s">
        <v>9</v>
      </c>
      <c r="D83" s="15">
        <v>3750</v>
      </c>
      <c r="E83" s="16">
        <f t="shared" si="1"/>
        <v>3325.94235033259</v>
      </c>
    </row>
    <row r="84" spans="1:5">
      <c r="A84" s="105">
        <v>79</v>
      </c>
      <c r="B84" s="36" t="s">
        <v>88</v>
      </c>
      <c r="C84" s="105" t="s">
        <v>9</v>
      </c>
      <c r="D84" s="15">
        <v>3750</v>
      </c>
      <c r="E84" s="16">
        <f t="shared" si="1"/>
        <v>3325.94235033259</v>
      </c>
    </row>
    <row r="85" spans="1:5">
      <c r="A85" s="105">
        <v>80</v>
      </c>
      <c r="B85" s="36" t="s">
        <v>89</v>
      </c>
      <c r="C85" s="105" t="s">
        <v>9</v>
      </c>
      <c r="D85" s="15">
        <v>3910</v>
      </c>
      <c r="E85" s="16">
        <f t="shared" si="1"/>
        <v>3467.84922394679</v>
      </c>
    </row>
    <row r="86" spans="1:5">
      <c r="A86" s="105">
        <v>81</v>
      </c>
      <c r="B86" s="36" t="s">
        <v>90</v>
      </c>
      <c r="C86" s="105" t="s">
        <v>9</v>
      </c>
      <c r="D86" s="15">
        <v>3910</v>
      </c>
      <c r="E86" s="16">
        <f t="shared" si="1"/>
        <v>3467.84922394679</v>
      </c>
    </row>
    <row r="87" spans="1:5">
      <c r="A87" s="105">
        <v>82</v>
      </c>
      <c r="B87" s="36" t="s">
        <v>91</v>
      </c>
      <c r="C87" s="105" t="s">
        <v>9</v>
      </c>
      <c r="D87" s="15">
        <v>3910</v>
      </c>
      <c r="E87" s="16">
        <f t="shared" si="1"/>
        <v>3467.84922394679</v>
      </c>
    </row>
    <row r="88" spans="1:5">
      <c r="A88" s="105">
        <v>83</v>
      </c>
      <c r="B88" s="36" t="s">
        <v>92</v>
      </c>
      <c r="C88" s="105" t="s">
        <v>9</v>
      </c>
      <c r="D88" s="15">
        <v>3910</v>
      </c>
      <c r="E88" s="16">
        <f t="shared" si="1"/>
        <v>3467.84922394679</v>
      </c>
    </row>
    <row r="89" spans="1:5">
      <c r="A89" s="105">
        <v>84</v>
      </c>
      <c r="B89" s="36" t="s">
        <v>93</v>
      </c>
      <c r="C89" s="105" t="s">
        <v>9</v>
      </c>
      <c r="D89" s="15">
        <v>3910</v>
      </c>
      <c r="E89" s="16">
        <f t="shared" si="1"/>
        <v>3467.84922394679</v>
      </c>
    </row>
    <row r="90" spans="1:5">
      <c r="A90" s="105">
        <v>85</v>
      </c>
      <c r="B90" s="36" t="s">
        <v>94</v>
      </c>
      <c r="C90" s="105" t="s">
        <v>9</v>
      </c>
      <c r="D90" s="15">
        <v>3910</v>
      </c>
      <c r="E90" s="16">
        <f t="shared" si="1"/>
        <v>3467.84922394679</v>
      </c>
    </row>
    <row r="91" spans="1:5">
      <c r="A91" s="105">
        <v>86</v>
      </c>
      <c r="B91" s="36" t="s">
        <v>95</v>
      </c>
      <c r="C91" s="105" t="s">
        <v>9</v>
      </c>
      <c r="D91" s="15">
        <v>3930</v>
      </c>
      <c r="E91" s="16">
        <f t="shared" si="1"/>
        <v>3485.58758314856</v>
      </c>
    </row>
    <row r="92" spans="1:5">
      <c r="A92" s="105">
        <v>87</v>
      </c>
      <c r="B92" s="36" t="s">
        <v>96</v>
      </c>
      <c r="C92" s="105" t="s">
        <v>9</v>
      </c>
      <c r="D92" s="15">
        <v>3690</v>
      </c>
      <c r="E92" s="16">
        <f t="shared" si="1"/>
        <v>3272.72727272727</v>
      </c>
    </row>
    <row r="93" spans="1:5">
      <c r="A93" s="105">
        <v>88</v>
      </c>
      <c r="B93" s="36" t="s">
        <v>97</v>
      </c>
      <c r="C93" s="105" t="s">
        <v>9</v>
      </c>
      <c r="D93" s="15">
        <v>3690</v>
      </c>
      <c r="E93" s="16">
        <f t="shared" si="1"/>
        <v>3272.72727272727</v>
      </c>
    </row>
    <row r="94" spans="1:5">
      <c r="A94" s="105">
        <v>89</v>
      </c>
      <c r="B94" s="36" t="s">
        <v>98</v>
      </c>
      <c r="C94" s="105" t="s">
        <v>9</v>
      </c>
      <c r="D94" s="15">
        <v>3690</v>
      </c>
      <c r="E94" s="16">
        <f t="shared" si="1"/>
        <v>3272.72727272727</v>
      </c>
    </row>
    <row r="95" spans="1:5">
      <c r="A95" s="105">
        <v>90</v>
      </c>
      <c r="B95" s="36" t="s">
        <v>99</v>
      </c>
      <c r="C95" s="105" t="s">
        <v>9</v>
      </c>
      <c r="D95" s="15">
        <v>3690</v>
      </c>
      <c r="E95" s="16">
        <f t="shared" si="1"/>
        <v>3272.72727272727</v>
      </c>
    </row>
    <row r="96" spans="1:5">
      <c r="A96" s="105">
        <v>91</v>
      </c>
      <c r="B96" s="36" t="s">
        <v>100</v>
      </c>
      <c r="C96" s="105" t="s">
        <v>9</v>
      </c>
      <c r="D96" s="15">
        <v>3690</v>
      </c>
      <c r="E96" s="16">
        <f t="shared" si="1"/>
        <v>3272.72727272727</v>
      </c>
    </row>
    <row r="97" spans="1:5">
      <c r="A97" s="105">
        <v>92</v>
      </c>
      <c r="B97" s="36" t="s">
        <v>101</v>
      </c>
      <c r="C97" s="105" t="s">
        <v>9</v>
      </c>
      <c r="D97" s="15">
        <v>3690</v>
      </c>
      <c r="E97" s="16">
        <f t="shared" si="1"/>
        <v>3272.72727272727</v>
      </c>
    </row>
    <row r="98" spans="1:5">
      <c r="A98" s="105">
        <v>93</v>
      </c>
      <c r="B98" s="36" t="s">
        <v>102</v>
      </c>
      <c r="C98" s="105" t="s">
        <v>9</v>
      </c>
      <c r="D98" s="15">
        <v>3690</v>
      </c>
      <c r="E98" s="16">
        <f t="shared" si="1"/>
        <v>3272.72727272727</v>
      </c>
    </row>
    <row r="99" spans="1:5">
      <c r="A99" s="105">
        <v>94</v>
      </c>
      <c r="B99" s="36" t="s">
        <v>103</v>
      </c>
      <c r="C99" s="105" t="s">
        <v>9</v>
      </c>
      <c r="D99" s="15">
        <v>3690</v>
      </c>
      <c r="E99" s="16">
        <f t="shared" si="1"/>
        <v>3272.72727272727</v>
      </c>
    </row>
    <row r="100" spans="1:5">
      <c r="A100" s="105">
        <v>95</v>
      </c>
      <c r="B100" s="36" t="s">
        <v>104</v>
      </c>
      <c r="C100" s="105" t="s">
        <v>9</v>
      </c>
      <c r="D100" s="15">
        <v>3690</v>
      </c>
      <c r="E100" s="16">
        <f t="shared" si="1"/>
        <v>3272.72727272727</v>
      </c>
    </row>
    <row r="101" spans="1:5">
      <c r="A101" s="105">
        <v>96</v>
      </c>
      <c r="B101" s="36" t="s">
        <v>105</v>
      </c>
      <c r="C101" s="105" t="s">
        <v>9</v>
      </c>
      <c r="D101" s="15">
        <v>3690</v>
      </c>
      <c r="E101" s="16">
        <f t="shared" si="1"/>
        <v>3272.72727272727</v>
      </c>
    </row>
    <row r="102" spans="1:5">
      <c r="A102" s="105">
        <v>97</v>
      </c>
      <c r="B102" s="36" t="s">
        <v>106</v>
      </c>
      <c r="C102" s="105" t="s">
        <v>9</v>
      </c>
      <c r="D102" s="15">
        <v>3690</v>
      </c>
      <c r="E102" s="16">
        <f t="shared" si="1"/>
        <v>3272.72727272727</v>
      </c>
    </row>
    <row r="103" spans="1:5">
      <c r="A103" s="105">
        <v>98</v>
      </c>
      <c r="B103" s="36" t="s">
        <v>107</v>
      </c>
      <c r="C103" s="105" t="s">
        <v>9</v>
      </c>
      <c r="D103" s="15">
        <v>3690</v>
      </c>
      <c r="E103" s="16">
        <f t="shared" si="1"/>
        <v>3272.72727272727</v>
      </c>
    </row>
    <row r="104" spans="1:5">
      <c r="A104" s="105">
        <v>99</v>
      </c>
      <c r="B104" s="36" t="s">
        <v>108</v>
      </c>
      <c r="C104" s="105" t="s">
        <v>9</v>
      </c>
      <c r="D104" s="15">
        <v>3690</v>
      </c>
      <c r="E104" s="16">
        <f t="shared" si="1"/>
        <v>3272.72727272727</v>
      </c>
    </row>
    <row r="105" spans="1:5">
      <c r="A105" s="105">
        <v>100</v>
      </c>
      <c r="B105" s="36" t="s">
        <v>109</v>
      </c>
      <c r="C105" s="105" t="s">
        <v>9</v>
      </c>
      <c r="D105" s="15">
        <v>3690</v>
      </c>
      <c r="E105" s="16">
        <f t="shared" si="1"/>
        <v>3272.72727272727</v>
      </c>
    </row>
    <row r="106" spans="1:5">
      <c r="A106" s="105">
        <v>101</v>
      </c>
      <c r="B106" s="36" t="s">
        <v>110</v>
      </c>
      <c r="C106" s="105" t="s">
        <v>9</v>
      </c>
      <c r="D106" s="15">
        <v>3690</v>
      </c>
      <c r="E106" s="16">
        <f t="shared" si="1"/>
        <v>3272.72727272727</v>
      </c>
    </row>
    <row r="107" spans="1:5">
      <c r="A107" s="105">
        <v>102</v>
      </c>
      <c r="B107" s="36" t="s">
        <v>111</v>
      </c>
      <c r="C107" s="105" t="s">
        <v>9</v>
      </c>
      <c r="D107" s="15">
        <v>3690</v>
      </c>
      <c r="E107" s="16">
        <f t="shared" si="1"/>
        <v>3272.72727272727</v>
      </c>
    </row>
    <row r="108" spans="1:5">
      <c r="A108" s="105">
        <v>103</v>
      </c>
      <c r="B108" s="36" t="s">
        <v>112</v>
      </c>
      <c r="C108" s="105" t="s">
        <v>9</v>
      </c>
      <c r="D108" s="15">
        <v>3690</v>
      </c>
      <c r="E108" s="16">
        <f t="shared" si="1"/>
        <v>3272.72727272727</v>
      </c>
    </row>
    <row r="109" spans="1:5">
      <c r="A109" s="105">
        <v>104</v>
      </c>
      <c r="B109" s="36" t="s">
        <v>113</v>
      </c>
      <c r="C109" s="105" t="s">
        <v>9</v>
      </c>
      <c r="D109" s="15">
        <v>3690</v>
      </c>
      <c r="E109" s="16">
        <f t="shared" si="1"/>
        <v>3272.72727272727</v>
      </c>
    </row>
    <row r="110" spans="1:5">
      <c r="A110" s="105">
        <v>105</v>
      </c>
      <c r="B110" s="36" t="s">
        <v>114</v>
      </c>
      <c r="C110" s="105" t="s">
        <v>9</v>
      </c>
      <c r="D110" s="15">
        <v>3690</v>
      </c>
      <c r="E110" s="16">
        <f t="shared" si="1"/>
        <v>3272.72727272727</v>
      </c>
    </row>
    <row r="111" spans="1:5">
      <c r="A111" s="105">
        <v>106</v>
      </c>
      <c r="B111" s="36" t="s">
        <v>115</v>
      </c>
      <c r="C111" s="105" t="s">
        <v>9</v>
      </c>
      <c r="D111" s="15">
        <v>3690</v>
      </c>
      <c r="E111" s="16">
        <f t="shared" si="1"/>
        <v>3272.72727272727</v>
      </c>
    </row>
    <row r="112" spans="1:5">
      <c r="A112" s="105">
        <v>107</v>
      </c>
      <c r="B112" s="36" t="s">
        <v>116</v>
      </c>
      <c r="C112" s="105" t="s">
        <v>9</v>
      </c>
      <c r="D112" s="15">
        <v>3690</v>
      </c>
      <c r="E112" s="16">
        <f t="shared" si="1"/>
        <v>3272.72727272727</v>
      </c>
    </row>
    <row r="113" spans="1:5">
      <c r="A113" s="105">
        <v>108</v>
      </c>
      <c r="B113" s="36" t="s">
        <v>117</v>
      </c>
      <c r="C113" s="105" t="s">
        <v>9</v>
      </c>
      <c r="D113" s="15">
        <v>3690</v>
      </c>
      <c r="E113" s="16">
        <f t="shared" si="1"/>
        <v>3272.72727272727</v>
      </c>
    </row>
    <row r="114" spans="1:5">
      <c r="A114" s="105">
        <v>109</v>
      </c>
      <c r="B114" s="36" t="s">
        <v>118</v>
      </c>
      <c r="C114" s="105" t="s">
        <v>9</v>
      </c>
      <c r="D114" s="15">
        <v>3690</v>
      </c>
      <c r="E114" s="16">
        <f t="shared" si="1"/>
        <v>3272.72727272727</v>
      </c>
    </row>
    <row r="115" spans="1:5">
      <c r="A115" s="105">
        <v>110</v>
      </c>
      <c r="B115" s="36" t="s">
        <v>119</v>
      </c>
      <c r="C115" s="105" t="s">
        <v>9</v>
      </c>
      <c r="D115" s="15">
        <v>3690</v>
      </c>
      <c r="E115" s="16">
        <f t="shared" si="1"/>
        <v>3272.72727272727</v>
      </c>
    </row>
    <row r="116" spans="1:5">
      <c r="A116" s="105">
        <v>111</v>
      </c>
      <c r="B116" s="36" t="s">
        <v>120</v>
      </c>
      <c r="C116" s="105" t="s">
        <v>9</v>
      </c>
      <c r="D116" s="15">
        <v>3690</v>
      </c>
      <c r="E116" s="16">
        <f t="shared" si="1"/>
        <v>3272.72727272727</v>
      </c>
    </row>
    <row r="117" spans="1:5">
      <c r="A117" s="105">
        <v>112</v>
      </c>
      <c r="B117" s="36" t="s">
        <v>121</v>
      </c>
      <c r="C117" s="105" t="s">
        <v>9</v>
      </c>
      <c r="D117" s="15">
        <v>3690</v>
      </c>
      <c r="E117" s="16">
        <f t="shared" ref="E117:E180" si="2">D117/1.1275</f>
        <v>3272.72727272727</v>
      </c>
    </row>
    <row r="118" spans="1:5">
      <c r="A118" s="105">
        <v>113</v>
      </c>
      <c r="B118" s="36" t="s">
        <v>122</v>
      </c>
      <c r="C118" s="105" t="s">
        <v>9</v>
      </c>
      <c r="D118" s="15">
        <v>3690</v>
      </c>
      <c r="E118" s="16">
        <f t="shared" si="2"/>
        <v>3272.72727272727</v>
      </c>
    </row>
    <row r="119" spans="1:5">
      <c r="A119" s="105">
        <v>114</v>
      </c>
      <c r="B119" s="36" t="s">
        <v>123</v>
      </c>
      <c r="C119" s="105" t="s">
        <v>9</v>
      </c>
      <c r="D119" s="15">
        <v>3690</v>
      </c>
      <c r="E119" s="16">
        <f t="shared" si="2"/>
        <v>3272.72727272727</v>
      </c>
    </row>
    <row r="120" spans="1:5">
      <c r="A120" s="105">
        <v>115</v>
      </c>
      <c r="B120" s="36" t="s">
        <v>124</v>
      </c>
      <c r="C120" s="105" t="s">
        <v>9</v>
      </c>
      <c r="D120" s="15">
        <v>3690</v>
      </c>
      <c r="E120" s="16">
        <f t="shared" si="2"/>
        <v>3272.72727272727</v>
      </c>
    </row>
    <row r="121" spans="1:5">
      <c r="A121" s="105">
        <v>116</v>
      </c>
      <c r="B121" s="36" t="s">
        <v>125</v>
      </c>
      <c r="C121" s="105" t="s">
        <v>9</v>
      </c>
      <c r="D121" s="15">
        <v>3690</v>
      </c>
      <c r="E121" s="16">
        <f t="shared" si="2"/>
        <v>3272.72727272727</v>
      </c>
    </row>
    <row r="122" spans="1:5">
      <c r="A122" s="105">
        <v>117</v>
      </c>
      <c r="B122" s="36" t="s">
        <v>126</v>
      </c>
      <c r="C122" s="105" t="s">
        <v>9</v>
      </c>
      <c r="D122" s="15">
        <v>3690</v>
      </c>
      <c r="E122" s="16">
        <f t="shared" si="2"/>
        <v>3272.72727272727</v>
      </c>
    </row>
    <row r="123" spans="1:5">
      <c r="A123" s="105">
        <v>118</v>
      </c>
      <c r="B123" s="36" t="s">
        <v>127</v>
      </c>
      <c r="C123" s="105" t="s">
        <v>9</v>
      </c>
      <c r="D123" s="15">
        <v>3690</v>
      </c>
      <c r="E123" s="16">
        <f t="shared" si="2"/>
        <v>3272.72727272727</v>
      </c>
    </row>
    <row r="124" spans="1:5">
      <c r="A124" s="105">
        <v>119</v>
      </c>
      <c r="B124" s="36" t="s">
        <v>128</v>
      </c>
      <c r="C124" s="105" t="s">
        <v>9</v>
      </c>
      <c r="D124" s="15">
        <v>3690</v>
      </c>
      <c r="E124" s="16">
        <f t="shared" si="2"/>
        <v>3272.72727272727</v>
      </c>
    </row>
    <row r="125" spans="1:5">
      <c r="A125" s="105">
        <v>120</v>
      </c>
      <c r="B125" s="36" t="s">
        <v>129</v>
      </c>
      <c r="C125" s="105" t="s">
        <v>9</v>
      </c>
      <c r="D125" s="15">
        <v>3690</v>
      </c>
      <c r="E125" s="16">
        <f t="shared" si="2"/>
        <v>3272.72727272727</v>
      </c>
    </row>
    <row r="126" spans="1:5">
      <c r="A126" s="105">
        <v>121</v>
      </c>
      <c r="B126" s="36" t="s">
        <v>130</v>
      </c>
      <c r="C126" s="105" t="s">
        <v>9</v>
      </c>
      <c r="D126" s="15">
        <v>3770</v>
      </c>
      <c r="E126" s="16">
        <f t="shared" si="2"/>
        <v>3343.68070953437</v>
      </c>
    </row>
    <row r="127" spans="1:5">
      <c r="A127" s="105">
        <v>122</v>
      </c>
      <c r="B127" s="36" t="s">
        <v>131</v>
      </c>
      <c r="C127" s="105" t="s">
        <v>9</v>
      </c>
      <c r="D127" s="15">
        <v>3770</v>
      </c>
      <c r="E127" s="16">
        <f t="shared" si="2"/>
        <v>3343.68070953437</v>
      </c>
    </row>
    <row r="128" spans="1:5">
      <c r="A128" s="105">
        <v>123</v>
      </c>
      <c r="B128" s="36" t="s">
        <v>132</v>
      </c>
      <c r="C128" s="105" t="s">
        <v>9</v>
      </c>
      <c r="D128" s="15">
        <v>3770</v>
      </c>
      <c r="E128" s="16">
        <f t="shared" si="2"/>
        <v>3343.68070953437</v>
      </c>
    </row>
    <row r="129" spans="1:5">
      <c r="A129" s="105">
        <v>124</v>
      </c>
      <c r="B129" s="36" t="s">
        <v>133</v>
      </c>
      <c r="C129" s="105" t="s">
        <v>9</v>
      </c>
      <c r="D129" s="15">
        <v>3770</v>
      </c>
      <c r="E129" s="16">
        <f t="shared" si="2"/>
        <v>3343.68070953437</v>
      </c>
    </row>
    <row r="130" spans="1:5">
      <c r="A130" s="105">
        <v>125</v>
      </c>
      <c r="B130" s="36" t="s">
        <v>134</v>
      </c>
      <c r="C130" s="105" t="s">
        <v>9</v>
      </c>
      <c r="D130" s="15">
        <v>3770</v>
      </c>
      <c r="E130" s="16">
        <f t="shared" si="2"/>
        <v>3343.68070953437</v>
      </c>
    </row>
    <row r="131" spans="1:5">
      <c r="A131" s="105">
        <v>126</v>
      </c>
      <c r="B131" s="36" t="s">
        <v>135</v>
      </c>
      <c r="C131" s="105" t="s">
        <v>9</v>
      </c>
      <c r="D131" s="15">
        <v>3680</v>
      </c>
      <c r="E131" s="16">
        <f t="shared" si="2"/>
        <v>3263.85809312639</v>
      </c>
    </row>
    <row r="132" spans="1:5">
      <c r="A132" s="105">
        <v>127</v>
      </c>
      <c r="B132" s="36" t="s">
        <v>136</v>
      </c>
      <c r="C132" s="105" t="s">
        <v>9</v>
      </c>
      <c r="D132" s="15">
        <v>3680</v>
      </c>
      <c r="E132" s="16">
        <f t="shared" si="2"/>
        <v>3263.85809312639</v>
      </c>
    </row>
    <row r="133" spans="1:5">
      <c r="A133" s="105">
        <v>128</v>
      </c>
      <c r="B133" s="36" t="s">
        <v>137</v>
      </c>
      <c r="C133" s="105" t="s">
        <v>9</v>
      </c>
      <c r="D133" s="15">
        <v>3680</v>
      </c>
      <c r="E133" s="16">
        <f t="shared" si="2"/>
        <v>3263.85809312639</v>
      </c>
    </row>
    <row r="134" spans="1:5">
      <c r="A134" s="105">
        <v>129</v>
      </c>
      <c r="B134" s="36" t="s">
        <v>138</v>
      </c>
      <c r="C134" s="105" t="s">
        <v>9</v>
      </c>
      <c r="D134" s="15">
        <v>3680</v>
      </c>
      <c r="E134" s="16">
        <f t="shared" si="2"/>
        <v>3263.85809312639</v>
      </c>
    </row>
    <row r="135" spans="1:5">
      <c r="A135" s="105">
        <v>130</v>
      </c>
      <c r="B135" s="36" t="s">
        <v>139</v>
      </c>
      <c r="C135" s="105" t="s">
        <v>9</v>
      </c>
      <c r="D135" s="15">
        <v>3680</v>
      </c>
      <c r="E135" s="16">
        <f t="shared" si="2"/>
        <v>3263.85809312639</v>
      </c>
    </row>
    <row r="136" spans="1:5">
      <c r="A136" s="105">
        <v>131</v>
      </c>
      <c r="B136" s="36" t="s">
        <v>140</v>
      </c>
      <c r="C136" s="105" t="s">
        <v>9</v>
      </c>
      <c r="D136" s="15">
        <v>3680</v>
      </c>
      <c r="E136" s="16">
        <f t="shared" si="2"/>
        <v>3263.85809312639</v>
      </c>
    </row>
    <row r="137" spans="1:5">
      <c r="A137" s="105">
        <v>132</v>
      </c>
      <c r="B137" s="36" t="s">
        <v>141</v>
      </c>
      <c r="C137" s="105" t="s">
        <v>9</v>
      </c>
      <c r="D137" s="15">
        <v>3680</v>
      </c>
      <c r="E137" s="16">
        <f t="shared" si="2"/>
        <v>3263.85809312639</v>
      </c>
    </row>
    <row r="138" spans="1:5">
      <c r="A138" s="105">
        <v>133</v>
      </c>
      <c r="B138" s="36" t="s">
        <v>142</v>
      </c>
      <c r="C138" s="105" t="s">
        <v>9</v>
      </c>
      <c r="D138" s="15">
        <v>3680</v>
      </c>
      <c r="E138" s="16">
        <f t="shared" si="2"/>
        <v>3263.85809312639</v>
      </c>
    </row>
    <row r="139" spans="1:5">
      <c r="A139" s="105">
        <v>134</v>
      </c>
      <c r="B139" s="36" t="s">
        <v>143</v>
      </c>
      <c r="C139" s="105" t="s">
        <v>9</v>
      </c>
      <c r="D139" s="15">
        <v>3680</v>
      </c>
      <c r="E139" s="16">
        <f t="shared" si="2"/>
        <v>3263.85809312639</v>
      </c>
    </row>
    <row r="140" spans="1:5">
      <c r="A140" s="105">
        <v>135</v>
      </c>
      <c r="B140" s="36" t="s">
        <v>144</v>
      </c>
      <c r="C140" s="105" t="s">
        <v>9</v>
      </c>
      <c r="D140" s="15">
        <v>3680</v>
      </c>
      <c r="E140" s="16">
        <f t="shared" si="2"/>
        <v>3263.85809312639</v>
      </c>
    </row>
    <row r="141" spans="1:5">
      <c r="A141" s="105">
        <v>136</v>
      </c>
      <c r="B141" s="36" t="s">
        <v>145</v>
      </c>
      <c r="C141" s="105" t="s">
        <v>9</v>
      </c>
      <c r="D141" s="15">
        <v>3680</v>
      </c>
      <c r="E141" s="16">
        <f t="shared" si="2"/>
        <v>3263.85809312639</v>
      </c>
    </row>
    <row r="142" spans="1:5">
      <c r="A142" s="105">
        <v>137</v>
      </c>
      <c r="B142" s="36" t="s">
        <v>146</v>
      </c>
      <c r="C142" s="105" t="s">
        <v>9</v>
      </c>
      <c r="D142" s="15">
        <v>3680</v>
      </c>
      <c r="E142" s="16">
        <f t="shared" si="2"/>
        <v>3263.85809312639</v>
      </c>
    </row>
    <row r="143" spans="1:5">
      <c r="A143" s="105">
        <v>138</v>
      </c>
      <c r="B143" s="36" t="s">
        <v>147</v>
      </c>
      <c r="C143" s="105" t="s">
        <v>9</v>
      </c>
      <c r="D143" s="15">
        <v>3680</v>
      </c>
      <c r="E143" s="16">
        <f t="shared" si="2"/>
        <v>3263.85809312639</v>
      </c>
    </row>
    <row r="144" spans="1:5">
      <c r="A144" s="105">
        <v>139</v>
      </c>
      <c r="B144" s="36" t="s">
        <v>148</v>
      </c>
      <c r="C144" s="105" t="s">
        <v>9</v>
      </c>
      <c r="D144" s="15">
        <v>3680</v>
      </c>
      <c r="E144" s="16">
        <f t="shared" si="2"/>
        <v>3263.85809312639</v>
      </c>
    </row>
    <row r="145" spans="1:5">
      <c r="A145" s="105">
        <v>140</v>
      </c>
      <c r="B145" s="36" t="s">
        <v>149</v>
      </c>
      <c r="C145" s="105" t="s">
        <v>9</v>
      </c>
      <c r="D145" s="15">
        <v>3680</v>
      </c>
      <c r="E145" s="16">
        <f t="shared" si="2"/>
        <v>3263.85809312639</v>
      </c>
    </row>
    <row r="146" spans="1:5">
      <c r="A146" s="105">
        <v>141</v>
      </c>
      <c r="B146" s="36" t="s">
        <v>150</v>
      </c>
      <c r="C146" s="105" t="s">
        <v>9</v>
      </c>
      <c r="D146" s="15">
        <v>3680</v>
      </c>
      <c r="E146" s="16">
        <f t="shared" si="2"/>
        <v>3263.85809312639</v>
      </c>
    </row>
    <row r="147" spans="1:5">
      <c r="A147" s="105">
        <v>142</v>
      </c>
      <c r="B147" s="36" t="s">
        <v>151</v>
      </c>
      <c r="C147" s="105" t="s">
        <v>9</v>
      </c>
      <c r="D147" s="15">
        <v>3680</v>
      </c>
      <c r="E147" s="16">
        <f t="shared" si="2"/>
        <v>3263.85809312639</v>
      </c>
    </row>
    <row r="148" spans="1:5">
      <c r="A148" s="105">
        <v>143</v>
      </c>
      <c r="B148" s="36" t="s">
        <v>152</v>
      </c>
      <c r="C148" s="105" t="s">
        <v>9</v>
      </c>
      <c r="D148" s="15">
        <v>3680</v>
      </c>
      <c r="E148" s="16">
        <f t="shared" si="2"/>
        <v>3263.85809312639</v>
      </c>
    </row>
    <row r="149" spans="1:5">
      <c r="A149" s="105">
        <v>144</v>
      </c>
      <c r="B149" s="36" t="s">
        <v>153</v>
      </c>
      <c r="C149" s="105" t="s">
        <v>9</v>
      </c>
      <c r="D149" s="15">
        <v>3680</v>
      </c>
      <c r="E149" s="16">
        <f t="shared" si="2"/>
        <v>3263.85809312639</v>
      </c>
    </row>
    <row r="150" spans="1:5">
      <c r="A150" s="105">
        <v>145</v>
      </c>
      <c r="B150" s="36" t="s">
        <v>154</v>
      </c>
      <c r="C150" s="105" t="s">
        <v>9</v>
      </c>
      <c r="D150" s="15">
        <v>3680</v>
      </c>
      <c r="E150" s="16">
        <f t="shared" si="2"/>
        <v>3263.85809312639</v>
      </c>
    </row>
    <row r="151" spans="1:5">
      <c r="A151" s="105">
        <v>146</v>
      </c>
      <c r="B151" s="36" t="s">
        <v>155</v>
      </c>
      <c r="C151" s="105" t="s">
        <v>9</v>
      </c>
      <c r="D151" s="15">
        <v>3680</v>
      </c>
      <c r="E151" s="16">
        <f t="shared" si="2"/>
        <v>3263.85809312639</v>
      </c>
    </row>
    <row r="152" spans="1:5">
      <c r="A152" s="105">
        <v>147</v>
      </c>
      <c r="B152" s="36" t="s">
        <v>156</v>
      </c>
      <c r="C152" s="105" t="s">
        <v>9</v>
      </c>
      <c r="D152" s="15">
        <v>3680</v>
      </c>
      <c r="E152" s="16">
        <f t="shared" si="2"/>
        <v>3263.85809312639</v>
      </c>
    </row>
    <row r="153" spans="1:5">
      <c r="A153" s="105">
        <v>148</v>
      </c>
      <c r="B153" s="36" t="s">
        <v>157</v>
      </c>
      <c r="C153" s="105" t="s">
        <v>9</v>
      </c>
      <c r="D153" s="15">
        <v>3680</v>
      </c>
      <c r="E153" s="16">
        <f t="shared" si="2"/>
        <v>3263.85809312639</v>
      </c>
    </row>
    <row r="154" spans="1:5">
      <c r="A154" s="105">
        <v>149</v>
      </c>
      <c r="B154" s="36" t="s">
        <v>158</v>
      </c>
      <c r="C154" s="105" t="s">
        <v>9</v>
      </c>
      <c r="D154" s="15">
        <v>3680</v>
      </c>
      <c r="E154" s="16">
        <f t="shared" si="2"/>
        <v>3263.85809312639</v>
      </c>
    </row>
    <row r="155" spans="1:5">
      <c r="A155" s="105">
        <v>150</v>
      </c>
      <c r="B155" s="36" t="s">
        <v>159</v>
      </c>
      <c r="C155" s="105" t="s">
        <v>9</v>
      </c>
      <c r="D155" s="15">
        <v>3680</v>
      </c>
      <c r="E155" s="16">
        <f t="shared" si="2"/>
        <v>3263.85809312639</v>
      </c>
    </row>
    <row r="156" spans="1:5">
      <c r="A156" s="105">
        <v>151</v>
      </c>
      <c r="B156" s="36" t="s">
        <v>160</v>
      </c>
      <c r="C156" s="105" t="s">
        <v>9</v>
      </c>
      <c r="D156" s="15">
        <v>3680</v>
      </c>
      <c r="E156" s="16">
        <f t="shared" si="2"/>
        <v>3263.85809312639</v>
      </c>
    </row>
    <row r="157" spans="1:5">
      <c r="A157" s="105">
        <v>152</v>
      </c>
      <c r="B157" s="36" t="s">
        <v>161</v>
      </c>
      <c r="C157" s="105" t="s">
        <v>9</v>
      </c>
      <c r="D157" s="15">
        <v>3680</v>
      </c>
      <c r="E157" s="16">
        <f t="shared" si="2"/>
        <v>3263.85809312639</v>
      </c>
    </row>
    <row r="158" spans="1:5">
      <c r="A158" s="105">
        <v>153</v>
      </c>
      <c r="B158" s="36" t="s">
        <v>162</v>
      </c>
      <c r="C158" s="105" t="s">
        <v>9</v>
      </c>
      <c r="D158" s="15">
        <v>3680</v>
      </c>
      <c r="E158" s="16">
        <f t="shared" si="2"/>
        <v>3263.85809312639</v>
      </c>
    </row>
    <row r="159" spans="1:5">
      <c r="A159" s="105">
        <v>154</v>
      </c>
      <c r="B159" s="36" t="s">
        <v>163</v>
      </c>
      <c r="C159" s="105" t="s">
        <v>9</v>
      </c>
      <c r="D159" s="15">
        <v>3680</v>
      </c>
      <c r="E159" s="16">
        <f t="shared" si="2"/>
        <v>3263.85809312639</v>
      </c>
    </row>
    <row r="160" spans="1:5">
      <c r="A160" s="105">
        <v>155</v>
      </c>
      <c r="B160" s="36" t="s">
        <v>164</v>
      </c>
      <c r="C160" s="105" t="s">
        <v>9</v>
      </c>
      <c r="D160" s="15">
        <v>3680</v>
      </c>
      <c r="E160" s="16">
        <f t="shared" si="2"/>
        <v>3263.85809312639</v>
      </c>
    </row>
    <row r="161" spans="1:5">
      <c r="A161" s="105">
        <v>156</v>
      </c>
      <c r="B161" s="36" t="s">
        <v>165</v>
      </c>
      <c r="C161" s="105" t="s">
        <v>9</v>
      </c>
      <c r="D161" s="15">
        <v>3680</v>
      </c>
      <c r="E161" s="16">
        <f t="shared" si="2"/>
        <v>3263.85809312639</v>
      </c>
    </row>
    <row r="162" spans="1:5">
      <c r="A162" s="105">
        <v>157</v>
      </c>
      <c r="B162" s="36" t="s">
        <v>166</v>
      </c>
      <c r="C162" s="105" t="s">
        <v>9</v>
      </c>
      <c r="D162" s="15">
        <v>4230</v>
      </c>
      <c r="E162" s="16">
        <f t="shared" si="2"/>
        <v>3751.66297117517</v>
      </c>
    </row>
    <row r="163" spans="1:5">
      <c r="A163" s="105">
        <v>158</v>
      </c>
      <c r="B163" s="36" t="s">
        <v>167</v>
      </c>
      <c r="C163" s="105" t="s">
        <v>9</v>
      </c>
      <c r="D163" s="15">
        <v>4230</v>
      </c>
      <c r="E163" s="16">
        <f t="shared" si="2"/>
        <v>3751.66297117517</v>
      </c>
    </row>
    <row r="164" spans="1:5">
      <c r="A164" s="105">
        <v>159</v>
      </c>
      <c r="B164" s="36" t="s">
        <v>168</v>
      </c>
      <c r="C164" s="105" t="s">
        <v>9</v>
      </c>
      <c r="D164" s="15">
        <v>4230</v>
      </c>
      <c r="E164" s="16">
        <f t="shared" si="2"/>
        <v>3751.66297117517</v>
      </c>
    </row>
    <row r="165" spans="1:5">
      <c r="A165" s="105">
        <v>160</v>
      </c>
      <c r="B165" s="36" t="s">
        <v>169</v>
      </c>
      <c r="C165" s="105" t="s">
        <v>9</v>
      </c>
      <c r="D165" s="15">
        <v>4230</v>
      </c>
      <c r="E165" s="16">
        <f t="shared" si="2"/>
        <v>3751.66297117517</v>
      </c>
    </row>
    <row r="166" spans="1:5">
      <c r="A166" s="105">
        <v>161</v>
      </c>
      <c r="B166" s="36" t="s">
        <v>170</v>
      </c>
      <c r="C166" s="105" t="s">
        <v>9</v>
      </c>
      <c r="D166" s="15">
        <v>4230</v>
      </c>
      <c r="E166" s="16">
        <f t="shared" si="2"/>
        <v>3751.66297117517</v>
      </c>
    </row>
    <row r="167" spans="1:5">
      <c r="A167" s="105">
        <v>162</v>
      </c>
      <c r="B167" s="36" t="s">
        <v>171</v>
      </c>
      <c r="C167" s="105" t="s">
        <v>9</v>
      </c>
      <c r="D167" s="15">
        <v>4230</v>
      </c>
      <c r="E167" s="16">
        <f t="shared" si="2"/>
        <v>3751.66297117517</v>
      </c>
    </row>
    <row r="168" spans="1:5">
      <c r="A168" s="105">
        <v>163</v>
      </c>
      <c r="B168" s="36" t="s">
        <v>172</v>
      </c>
      <c r="C168" s="105" t="s">
        <v>9</v>
      </c>
      <c r="D168" s="15">
        <v>4230</v>
      </c>
      <c r="E168" s="16">
        <f t="shared" si="2"/>
        <v>3751.66297117517</v>
      </c>
    </row>
    <row r="169" spans="1:5">
      <c r="A169" s="105">
        <v>164</v>
      </c>
      <c r="B169" s="36" t="s">
        <v>173</v>
      </c>
      <c r="C169" s="105" t="s">
        <v>9</v>
      </c>
      <c r="D169" s="15">
        <v>4100</v>
      </c>
      <c r="E169" s="16">
        <f t="shared" si="2"/>
        <v>3636.36363636364</v>
      </c>
    </row>
    <row r="170" spans="1:5">
      <c r="A170" s="105">
        <v>165</v>
      </c>
      <c r="B170" s="36" t="s">
        <v>174</v>
      </c>
      <c r="C170" s="105" t="s">
        <v>9</v>
      </c>
      <c r="D170" s="15">
        <v>3950</v>
      </c>
      <c r="E170" s="16">
        <f t="shared" si="2"/>
        <v>3503.32594235033</v>
      </c>
    </row>
    <row r="171" spans="1:5">
      <c r="A171" s="105">
        <v>166</v>
      </c>
      <c r="B171" s="36" t="s">
        <v>175</v>
      </c>
      <c r="C171" s="105" t="s">
        <v>9</v>
      </c>
      <c r="D171" s="15">
        <v>3820</v>
      </c>
      <c r="E171" s="16">
        <f t="shared" si="2"/>
        <v>3388.0266075388</v>
      </c>
    </row>
    <row r="172" spans="1:5">
      <c r="A172" s="105">
        <v>167</v>
      </c>
      <c r="B172" s="36" t="s">
        <v>176</v>
      </c>
      <c r="C172" s="105" t="s">
        <v>9</v>
      </c>
      <c r="D172" s="15">
        <v>3750</v>
      </c>
      <c r="E172" s="16">
        <f t="shared" si="2"/>
        <v>3325.94235033259</v>
      </c>
    </row>
    <row r="173" spans="1:5">
      <c r="A173" s="105">
        <v>168</v>
      </c>
      <c r="B173" s="36" t="s">
        <v>177</v>
      </c>
      <c r="C173" s="105" t="s">
        <v>9</v>
      </c>
      <c r="D173" s="15">
        <v>3750</v>
      </c>
      <c r="E173" s="16">
        <f t="shared" si="2"/>
        <v>3325.94235033259</v>
      </c>
    </row>
    <row r="174" spans="1:5">
      <c r="A174" s="105">
        <v>169</v>
      </c>
      <c r="B174" s="36" t="s">
        <v>178</v>
      </c>
      <c r="C174" s="105" t="s">
        <v>9</v>
      </c>
      <c r="D174" s="15">
        <v>3750</v>
      </c>
      <c r="E174" s="16">
        <f t="shared" si="2"/>
        <v>3325.94235033259</v>
      </c>
    </row>
    <row r="175" spans="1:5">
      <c r="A175" s="105">
        <v>170</v>
      </c>
      <c r="B175" s="36" t="s">
        <v>179</v>
      </c>
      <c r="C175" s="105" t="s">
        <v>9</v>
      </c>
      <c r="D175" s="15">
        <v>3750</v>
      </c>
      <c r="E175" s="16">
        <f t="shared" si="2"/>
        <v>3325.94235033259</v>
      </c>
    </row>
    <row r="176" spans="1:5">
      <c r="A176" s="105">
        <v>171</v>
      </c>
      <c r="B176" s="36" t="s">
        <v>180</v>
      </c>
      <c r="C176" s="105" t="s">
        <v>9</v>
      </c>
      <c r="D176" s="15">
        <v>3750</v>
      </c>
      <c r="E176" s="16">
        <f t="shared" si="2"/>
        <v>3325.94235033259</v>
      </c>
    </row>
    <row r="177" spans="1:5">
      <c r="A177" s="105">
        <v>172</v>
      </c>
      <c r="B177" s="36" t="s">
        <v>181</v>
      </c>
      <c r="C177" s="105" t="s">
        <v>9</v>
      </c>
      <c r="D177" s="15">
        <v>3750</v>
      </c>
      <c r="E177" s="16">
        <f t="shared" si="2"/>
        <v>3325.94235033259</v>
      </c>
    </row>
    <row r="178" spans="1:5">
      <c r="A178" s="105">
        <v>173</v>
      </c>
      <c r="B178" s="36" t="s">
        <v>182</v>
      </c>
      <c r="C178" s="105" t="s">
        <v>9</v>
      </c>
      <c r="D178" s="15">
        <v>3830</v>
      </c>
      <c r="E178" s="16">
        <f t="shared" si="2"/>
        <v>3396.89578713969</v>
      </c>
    </row>
    <row r="179" spans="1:5">
      <c r="A179" s="105">
        <v>174</v>
      </c>
      <c r="B179" s="36" t="s">
        <v>183</v>
      </c>
      <c r="C179" s="105" t="s">
        <v>9</v>
      </c>
      <c r="D179" s="15">
        <v>3830</v>
      </c>
      <c r="E179" s="16">
        <f t="shared" si="2"/>
        <v>3396.89578713969</v>
      </c>
    </row>
    <row r="180" spans="1:5">
      <c r="A180" s="105">
        <v>175</v>
      </c>
      <c r="B180" s="36" t="s">
        <v>184</v>
      </c>
      <c r="C180" s="105" t="s">
        <v>9</v>
      </c>
      <c r="D180" s="15">
        <v>3900</v>
      </c>
      <c r="E180" s="16">
        <f t="shared" si="2"/>
        <v>3458.9800443459</v>
      </c>
    </row>
    <row r="181" spans="1:5">
      <c r="A181" s="105">
        <v>176</v>
      </c>
      <c r="B181" s="36" t="s">
        <v>185</v>
      </c>
      <c r="C181" s="105" t="s">
        <v>9</v>
      </c>
      <c r="D181" s="15">
        <v>3900</v>
      </c>
      <c r="E181" s="16">
        <f t="shared" ref="E181:E185" si="3">D181/1.1275</f>
        <v>3458.9800443459</v>
      </c>
    </row>
    <row r="182" spans="1:5">
      <c r="A182" s="105">
        <v>177</v>
      </c>
      <c r="B182" s="36" t="s">
        <v>186</v>
      </c>
      <c r="C182" s="105" t="s">
        <v>9</v>
      </c>
      <c r="D182" s="15">
        <v>3900</v>
      </c>
      <c r="E182" s="16">
        <f t="shared" si="3"/>
        <v>3458.9800443459</v>
      </c>
    </row>
    <row r="183" spans="1:5">
      <c r="A183" s="105">
        <v>178</v>
      </c>
      <c r="B183" s="36" t="s">
        <v>187</v>
      </c>
      <c r="C183" s="105" t="s">
        <v>9</v>
      </c>
      <c r="D183" s="15">
        <v>3900</v>
      </c>
      <c r="E183" s="16">
        <f t="shared" si="3"/>
        <v>3458.9800443459</v>
      </c>
    </row>
    <row r="184" spans="1:5">
      <c r="A184" s="105">
        <v>179</v>
      </c>
      <c r="B184" s="36" t="s">
        <v>188</v>
      </c>
      <c r="C184" s="105" t="s">
        <v>9</v>
      </c>
      <c r="D184" s="15">
        <v>3950</v>
      </c>
      <c r="E184" s="16">
        <f t="shared" si="3"/>
        <v>3503.32594235033</v>
      </c>
    </row>
    <row r="185" spans="1:5">
      <c r="A185" s="105">
        <v>180</v>
      </c>
      <c r="B185" s="36" t="s">
        <v>189</v>
      </c>
      <c r="C185" s="105" t="s">
        <v>9</v>
      </c>
      <c r="D185" s="15">
        <v>4050</v>
      </c>
      <c r="E185" s="16">
        <f t="shared" si="3"/>
        <v>3592.0177383592</v>
      </c>
    </row>
    <row r="186" spans="1:5">
      <c r="A186" s="104" t="s">
        <v>190</v>
      </c>
      <c r="B186" s="104"/>
      <c r="C186" s="104"/>
      <c r="D186" s="104"/>
      <c r="E186" s="104"/>
    </row>
    <row r="187" spans="1:5">
      <c r="A187" s="105" t="s">
        <v>191</v>
      </c>
      <c r="B187" s="36" t="s">
        <v>192</v>
      </c>
      <c r="C187" s="105" t="s">
        <v>193</v>
      </c>
      <c r="D187" s="17">
        <v>1.21</v>
      </c>
      <c r="E187" s="17">
        <v>1.07</v>
      </c>
    </row>
    <row r="188" spans="1:5">
      <c r="A188" s="105" t="s">
        <v>194</v>
      </c>
      <c r="B188" s="36" t="s">
        <v>195</v>
      </c>
      <c r="C188" s="105" t="s">
        <v>9</v>
      </c>
      <c r="D188" s="17">
        <v>500</v>
      </c>
      <c r="E188" s="17">
        <f>D188/1.1275</f>
        <v>443.458980044346</v>
      </c>
    </row>
    <row r="189" spans="1:5">
      <c r="A189" s="105" t="s">
        <v>196</v>
      </c>
      <c r="B189" s="36" t="s">
        <v>197</v>
      </c>
      <c r="C189" s="105" t="s">
        <v>9</v>
      </c>
      <c r="D189" s="17">
        <v>620</v>
      </c>
      <c r="E189" s="17">
        <f>D189/1.1275</f>
        <v>549.889135254989</v>
      </c>
    </row>
    <row r="190" spans="1:5">
      <c r="A190" s="104" t="s">
        <v>198</v>
      </c>
      <c r="B190" s="104"/>
      <c r="C190" s="104"/>
      <c r="D190" s="104"/>
      <c r="E190" s="104"/>
    </row>
    <row r="191" spans="1:5">
      <c r="A191" s="105" t="s">
        <v>199</v>
      </c>
      <c r="B191" s="36" t="s">
        <v>200</v>
      </c>
      <c r="C191" s="18" t="s">
        <v>201</v>
      </c>
      <c r="D191" s="19">
        <f>E191*1.0295</f>
        <v>280.343145</v>
      </c>
      <c r="E191" s="17">
        <v>272.31</v>
      </c>
    </row>
    <row r="192" spans="1:5">
      <c r="A192" s="105" t="s">
        <v>202</v>
      </c>
      <c r="B192" s="36" t="s">
        <v>203</v>
      </c>
      <c r="C192" s="18" t="s">
        <v>201</v>
      </c>
      <c r="D192" s="19">
        <f t="shared" ref="D191:D201" si="4">E192*1.0295</f>
        <v>309.477995</v>
      </c>
      <c r="E192" s="17">
        <v>300.61</v>
      </c>
    </row>
    <row r="193" spans="1:5">
      <c r="A193" s="105" t="s">
        <v>204</v>
      </c>
      <c r="B193" s="36" t="s">
        <v>205</v>
      </c>
      <c r="C193" s="18" t="s">
        <v>201</v>
      </c>
      <c r="D193" s="19">
        <f t="shared" si="4"/>
        <v>324.62194</v>
      </c>
      <c r="E193" s="17">
        <v>315.32</v>
      </c>
    </row>
    <row r="194" spans="1:5">
      <c r="A194" s="105" t="s">
        <v>206</v>
      </c>
      <c r="B194" s="36" t="s">
        <v>207</v>
      </c>
      <c r="C194" s="18" t="s">
        <v>201</v>
      </c>
      <c r="D194" s="19">
        <f t="shared" si="4"/>
        <v>348.084245</v>
      </c>
      <c r="E194" s="17">
        <v>338.11</v>
      </c>
    </row>
    <row r="195" spans="1:5">
      <c r="A195" s="105" t="s">
        <v>208</v>
      </c>
      <c r="B195" s="36" t="s">
        <v>209</v>
      </c>
      <c r="C195" s="18" t="s">
        <v>201</v>
      </c>
      <c r="D195" s="19">
        <f t="shared" si="4"/>
        <v>370.012595</v>
      </c>
      <c r="E195" s="17">
        <v>359.41</v>
      </c>
    </row>
    <row r="196" spans="1:5">
      <c r="A196" s="105" t="s">
        <v>210</v>
      </c>
      <c r="B196" s="36" t="s">
        <v>211</v>
      </c>
      <c r="C196" s="18" t="s">
        <v>201</v>
      </c>
      <c r="D196" s="19">
        <f t="shared" si="4"/>
        <v>401.618245</v>
      </c>
      <c r="E196" s="17">
        <v>390.11</v>
      </c>
    </row>
    <row r="197" spans="1:5">
      <c r="A197" s="105" t="s">
        <v>212</v>
      </c>
      <c r="B197" s="36" t="s">
        <v>213</v>
      </c>
      <c r="C197" s="18" t="s">
        <v>201</v>
      </c>
      <c r="D197" s="19">
        <f t="shared" si="4"/>
        <v>432.06056</v>
      </c>
      <c r="E197" s="17">
        <v>419.68</v>
      </c>
    </row>
    <row r="198" spans="1:5">
      <c r="A198" s="105" t="s">
        <v>214</v>
      </c>
      <c r="B198" s="36" t="s">
        <v>215</v>
      </c>
      <c r="C198" s="18" t="s">
        <v>201</v>
      </c>
      <c r="D198" s="19">
        <f t="shared" si="4"/>
        <v>462.358745</v>
      </c>
      <c r="E198" s="17">
        <v>449.11</v>
      </c>
    </row>
    <row r="199" spans="1:5">
      <c r="A199" s="105" t="s">
        <v>216</v>
      </c>
      <c r="B199" s="36" t="s">
        <v>217</v>
      </c>
      <c r="C199" s="18" t="s">
        <v>201</v>
      </c>
      <c r="D199" s="19">
        <f t="shared" si="4"/>
        <v>493.614365</v>
      </c>
      <c r="E199" s="17">
        <v>479.47</v>
      </c>
    </row>
    <row r="200" spans="1:5">
      <c r="A200" s="105" t="s">
        <v>218</v>
      </c>
      <c r="B200" s="36" t="s">
        <v>219</v>
      </c>
      <c r="C200" s="18" t="s">
        <v>201</v>
      </c>
      <c r="D200" s="19">
        <f t="shared" si="4"/>
        <v>519.804845</v>
      </c>
      <c r="E200" s="17">
        <v>504.91</v>
      </c>
    </row>
    <row r="201" spans="1:5">
      <c r="A201" s="105" t="s">
        <v>220</v>
      </c>
      <c r="B201" s="36" t="s">
        <v>221</v>
      </c>
      <c r="C201" s="18" t="s">
        <v>201</v>
      </c>
      <c r="D201" s="19">
        <f t="shared" si="4"/>
        <v>539.08738</v>
      </c>
      <c r="E201" s="17">
        <v>523.64</v>
      </c>
    </row>
    <row r="202" spans="1:5">
      <c r="A202" s="105" t="s">
        <v>222</v>
      </c>
      <c r="B202" s="36" t="s">
        <v>223</v>
      </c>
      <c r="C202" s="18" t="s">
        <v>201</v>
      </c>
      <c r="D202" s="20">
        <v>885</v>
      </c>
      <c r="E202" s="17">
        <f>D202/1.0295</f>
        <v>859.640602234094</v>
      </c>
    </row>
    <row r="203" spans="1:5">
      <c r="A203" s="105" t="s">
        <v>224</v>
      </c>
      <c r="B203" s="36" t="s">
        <v>225</v>
      </c>
      <c r="C203" s="18" t="s">
        <v>201</v>
      </c>
      <c r="D203" s="21">
        <v>849.6</v>
      </c>
      <c r="E203" s="17">
        <f>D203/1.0295</f>
        <v>825.25497814473</v>
      </c>
    </row>
    <row r="204" spans="1:5">
      <c r="A204" s="105" t="s">
        <v>226</v>
      </c>
      <c r="B204" s="36" t="s">
        <v>227</v>
      </c>
      <c r="C204" s="18" t="s">
        <v>201</v>
      </c>
      <c r="D204" s="21">
        <v>826</v>
      </c>
      <c r="E204" s="17">
        <f>D204/1.0295</f>
        <v>802.331228751821</v>
      </c>
    </row>
    <row r="205" spans="1:5">
      <c r="A205" s="105" t="s">
        <v>228</v>
      </c>
      <c r="B205" s="36" t="s">
        <v>229</v>
      </c>
      <c r="C205" s="18" t="s">
        <v>201</v>
      </c>
      <c r="D205" s="20">
        <v>790.6</v>
      </c>
      <c r="E205" s="17">
        <f>D205/1.0295</f>
        <v>767.945604662457</v>
      </c>
    </row>
    <row r="206" spans="1:5">
      <c r="A206" s="105" t="s">
        <v>230</v>
      </c>
      <c r="B206" s="36" t="s">
        <v>231</v>
      </c>
      <c r="C206" s="18" t="s">
        <v>201</v>
      </c>
      <c r="D206" s="22">
        <f>E206*1.0295</f>
        <v>923.519152</v>
      </c>
      <c r="E206" s="17">
        <v>897.056</v>
      </c>
    </row>
    <row r="207" spans="1:5">
      <c r="A207" s="105" t="s">
        <v>232</v>
      </c>
      <c r="B207" s="36" t="s">
        <v>233</v>
      </c>
      <c r="C207" s="18" t="s">
        <v>201</v>
      </c>
      <c r="D207" s="22">
        <f>E207*1.0295</f>
        <v>864.401144</v>
      </c>
      <c r="E207" s="17">
        <v>839.632</v>
      </c>
    </row>
    <row r="208" spans="1:5">
      <c r="A208" s="105" t="s">
        <v>234</v>
      </c>
      <c r="B208" s="36" t="s">
        <v>235</v>
      </c>
      <c r="C208" s="18" t="s">
        <v>201</v>
      </c>
      <c r="D208" s="20">
        <v>206.5</v>
      </c>
      <c r="E208" s="17">
        <f>D208/1.0295</f>
        <v>200.582807187955</v>
      </c>
    </row>
    <row r="209" spans="1:5">
      <c r="A209" s="104" t="s">
        <v>236</v>
      </c>
      <c r="B209" s="104"/>
      <c r="C209" s="104"/>
      <c r="D209" s="104"/>
      <c r="E209" s="104"/>
    </row>
    <row r="210" spans="1:5">
      <c r="A210" s="105">
        <v>202</v>
      </c>
      <c r="B210" s="36" t="s">
        <v>237</v>
      </c>
      <c r="C210" s="18" t="s">
        <v>201</v>
      </c>
      <c r="D210" s="22">
        <v>270</v>
      </c>
      <c r="E210" s="17">
        <f>D210/1.1275</f>
        <v>239.467849223947</v>
      </c>
    </row>
    <row r="211" ht="26.4" spans="1:5">
      <c r="A211" s="105">
        <v>203</v>
      </c>
      <c r="B211" s="107" t="s">
        <v>731</v>
      </c>
      <c r="C211" s="18" t="s">
        <v>201</v>
      </c>
      <c r="D211" s="24">
        <v>510</v>
      </c>
      <c r="E211" s="17">
        <f>D211/1.1275</f>
        <v>452.328159645233</v>
      </c>
    </row>
    <row r="212" spans="1:5">
      <c r="A212" s="105">
        <v>204</v>
      </c>
      <c r="B212" s="36" t="s">
        <v>732</v>
      </c>
      <c r="C212" s="9" t="s">
        <v>240</v>
      </c>
      <c r="D212" s="17">
        <v>460</v>
      </c>
      <c r="E212" s="17">
        <v>495.39</v>
      </c>
    </row>
    <row r="213" spans="1:5">
      <c r="A213" s="105">
        <v>205</v>
      </c>
      <c r="B213" s="36" t="s">
        <v>241</v>
      </c>
      <c r="C213" s="18" t="s">
        <v>201</v>
      </c>
      <c r="D213" s="17">
        <v>42</v>
      </c>
      <c r="E213" s="83">
        <f>D213/1.0295</f>
        <v>40.7965031568723</v>
      </c>
    </row>
    <row r="214" spans="1:5">
      <c r="A214" s="105">
        <v>206</v>
      </c>
      <c r="B214" s="36" t="s">
        <v>242</v>
      </c>
      <c r="C214" s="18" t="s">
        <v>201</v>
      </c>
      <c r="D214" s="17">
        <v>42</v>
      </c>
      <c r="E214" s="83">
        <f t="shared" ref="E214:E219" si="5">D214/1.0295</f>
        <v>40.7965031568723</v>
      </c>
    </row>
    <row r="215" spans="1:5">
      <c r="A215" s="105">
        <v>207</v>
      </c>
      <c r="B215" s="36" t="s">
        <v>243</v>
      </c>
      <c r="C215" s="18" t="s">
        <v>201</v>
      </c>
      <c r="D215" s="17">
        <v>42</v>
      </c>
      <c r="E215" s="83">
        <f t="shared" si="5"/>
        <v>40.7965031568723</v>
      </c>
    </row>
    <row r="216" spans="1:5">
      <c r="A216" s="105">
        <v>208</v>
      </c>
      <c r="B216" s="36" t="s">
        <v>244</v>
      </c>
      <c r="C216" s="18" t="s">
        <v>201</v>
      </c>
      <c r="D216" s="17">
        <v>38</v>
      </c>
      <c r="E216" s="83">
        <f t="shared" si="5"/>
        <v>36.9111219038368</v>
      </c>
    </row>
    <row r="217" spans="1:5">
      <c r="A217" s="105">
        <v>209</v>
      </c>
      <c r="B217" s="36" t="s">
        <v>245</v>
      </c>
      <c r="C217" s="18" t="s">
        <v>201</v>
      </c>
      <c r="D217" s="17">
        <v>38</v>
      </c>
      <c r="E217" s="83">
        <f t="shared" si="5"/>
        <v>36.9111219038368</v>
      </c>
    </row>
    <row r="218" spans="1:5">
      <c r="A218" s="105">
        <v>210</v>
      </c>
      <c r="B218" s="36" t="s">
        <v>246</v>
      </c>
      <c r="C218" s="18" t="s">
        <v>201</v>
      </c>
      <c r="D218" s="17">
        <v>38</v>
      </c>
      <c r="E218" s="83">
        <f t="shared" si="5"/>
        <v>36.9111219038368</v>
      </c>
    </row>
    <row r="219" spans="1:5">
      <c r="A219" s="105">
        <v>211</v>
      </c>
      <c r="B219" s="36" t="s">
        <v>247</v>
      </c>
      <c r="C219" s="18" t="s">
        <v>201</v>
      </c>
      <c r="D219" s="17">
        <v>38</v>
      </c>
      <c r="E219" s="83">
        <f t="shared" si="5"/>
        <v>36.9111219038368</v>
      </c>
    </row>
    <row r="220" spans="1:5">
      <c r="A220" s="105">
        <v>212</v>
      </c>
      <c r="B220" s="36" t="s">
        <v>248</v>
      </c>
      <c r="C220" s="18" t="s">
        <v>201</v>
      </c>
      <c r="D220" s="17">
        <f t="shared" ref="D213:D233" si="6">E220*1.0295</f>
        <v>25.7375</v>
      </c>
      <c r="E220" s="83">
        <v>25</v>
      </c>
    </row>
    <row r="221" spans="1:5">
      <c r="A221" s="105">
        <v>213</v>
      </c>
      <c r="B221" s="36" t="s">
        <v>249</v>
      </c>
      <c r="C221" s="18" t="s">
        <v>201</v>
      </c>
      <c r="D221" s="17">
        <v>50</v>
      </c>
      <c r="E221" s="83">
        <f>D221/1.0295</f>
        <v>48.5672656629432</v>
      </c>
    </row>
    <row r="222" spans="1:5">
      <c r="A222" s="105">
        <v>214</v>
      </c>
      <c r="B222" s="36" t="s">
        <v>250</v>
      </c>
      <c r="C222" s="18" t="s">
        <v>201</v>
      </c>
      <c r="D222" s="17">
        <f t="shared" si="6"/>
        <v>154.425</v>
      </c>
      <c r="E222" s="17">
        <v>150</v>
      </c>
    </row>
    <row r="223" spans="1:5">
      <c r="A223" s="105">
        <v>215</v>
      </c>
      <c r="B223" s="36" t="s">
        <v>251</v>
      </c>
      <c r="C223" s="18" t="s">
        <v>252</v>
      </c>
      <c r="D223" s="17">
        <f t="shared" si="6"/>
        <v>51.475</v>
      </c>
      <c r="E223" s="17">
        <v>50</v>
      </c>
    </row>
    <row r="224" spans="1:5">
      <c r="A224" s="105">
        <v>216</v>
      </c>
      <c r="B224" s="36" t="s">
        <v>253</v>
      </c>
      <c r="C224" s="18" t="s">
        <v>252</v>
      </c>
      <c r="D224" s="17">
        <f t="shared" si="6"/>
        <v>46.3275</v>
      </c>
      <c r="E224" s="17">
        <v>45</v>
      </c>
    </row>
    <row r="225" spans="1:5">
      <c r="A225" s="105">
        <v>217</v>
      </c>
      <c r="B225" s="36" t="s">
        <v>254</v>
      </c>
      <c r="C225" s="18" t="s">
        <v>252</v>
      </c>
      <c r="D225" s="17">
        <f t="shared" si="6"/>
        <v>51.98975</v>
      </c>
      <c r="E225" s="17">
        <v>50.5</v>
      </c>
    </row>
    <row r="226" spans="1:5">
      <c r="A226" s="105">
        <v>218</v>
      </c>
      <c r="B226" s="36" t="s">
        <v>255</v>
      </c>
      <c r="C226" s="18" t="s">
        <v>252</v>
      </c>
      <c r="D226" s="17">
        <f t="shared" si="6"/>
        <v>44.0626</v>
      </c>
      <c r="E226" s="17">
        <v>42.8</v>
      </c>
    </row>
    <row r="227" spans="1:5">
      <c r="A227" s="105">
        <v>219</v>
      </c>
      <c r="B227" s="36" t="s">
        <v>256</v>
      </c>
      <c r="C227" s="18" t="s">
        <v>252</v>
      </c>
      <c r="D227" s="17">
        <f t="shared" si="6"/>
        <v>42.0036</v>
      </c>
      <c r="E227" s="17">
        <v>40.8</v>
      </c>
    </row>
    <row r="228" spans="1:5">
      <c r="A228" s="105">
        <v>220</v>
      </c>
      <c r="B228" s="36" t="s">
        <v>257</v>
      </c>
      <c r="C228" s="18" t="s">
        <v>252</v>
      </c>
      <c r="D228" s="17">
        <f t="shared" si="6"/>
        <v>49.93075</v>
      </c>
      <c r="E228" s="17">
        <v>48.5</v>
      </c>
    </row>
    <row r="229" spans="1:5">
      <c r="A229" s="105">
        <v>221</v>
      </c>
      <c r="B229" s="36" t="s">
        <v>258</v>
      </c>
      <c r="C229" s="18" t="s">
        <v>252</v>
      </c>
      <c r="D229" s="17">
        <f t="shared" si="6"/>
        <v>58.16675</v>
      </c>
      <c r="E229" s="17">
        <v>56.5</v>
      </c>
    </row>
    <row r="230" spans="1:5">
      <c r="A230" s="105">
        <v>222</v>
      </c>
      <c r="B230" s="36" t="s">
        <v>259</v>
      </c>
      <c r="C230" s="18" t="s">
        <v>252</v>
      </c>
      <c r="D230" s="17">
        <f t="shared" si="6"/>
        <v>36.0325</v>
      </c>
      <c r="E230" s="17">
        <v>35</v>
      </c>
    </row>
    <row r="231" spans="1:5">
      <c r="A231" s="105">
        <v>223</v>
      </c>
      <c r="B231" s="36" t="s">
        <v>260</v>
      </c>
      <c r="C231" s="18" t="s">
        <v>252</v>
      </c>
      <c r="D231" s="17">
        <f t="shared" si="6"/>
        <v>159.5725</v>
      </c>
      <c r="E231" s="25">
        <v>155</v>
      </c>
    </row>
    <row r="232" spans="1:5">
      <c r="A232" s="105">
        <v>224</v>
      </c>
      <c r="B232" s="36" t="s">
        <v>261</v>
      </c>
      <c r="C232" s="18" t="s">
        <v>252</v>
      </c>
      <c r="D232" s="17">
        <f t="shared" si="6"/>
        <v>149.2775</v>
      </c>
      <c r="E232" s="25">
        <v>145</v>
      </c>
    </row>
    <row r="233" spans="1:5">
      <c r="A233" s="105">
        <v>225</v>
      </c>
      <c r="B233" s="36" t="s">
        <v>262</v>
      </c>
      <c r="C233" s="18" t="s">
        <v>252</v>
      </c>
      <c r="D233" s="17">
        <f t="shared" si="6"/>
        <v>138.9825</v>
      </c>
      <c r="E233" s="25">
        <v>135</v>
      </c>
    </row>
    <row r="234" spans="1:5">
      <c r="A234" s="104" t="s">
        <v>733</v>
      </c>
      <c r="B234" s="104"/>
      <c r="C234" s="104"/>
      <c r="D234" s="104"/>
      <c r="E234" s="104"/>
    </row>
    <row r="235" spans="1:5">
      <c r="A235" s="105">
        <v>226</v>
      </c>
      <c r="B235" s="36" t="s">
        <v>734</v>
      </c>
      <c r="C235" s="18" t="s">
        <v>252</v>
      </c>
      <c r="D235" s="22">
        <v>440</v>
      </c>
      <c r="E235" s="17">
        <f t="shared" ref="E235:E256" si="7">D235/1.1275</f>
        <v>390.243902439024</v>
      </c>
    </row>
    <row r="236" spans="1:5">
      <c r="A236" s="105">
        <v>227</v>
      </c>
      <c r="B236" s="36" t="s">
        <v>735</v>
      </c>
      <c r="C236" s="18" t="s">
        <v>252</v>
      </c>
      <c r="D236" s="22">
        <v>480</v>
      </c>
      <c r="E236" s="17">
        <f t="shared" si="7"/>
        <v>425.720620842572</v>
      </c>
    </row>
    <row r="237" spans="1:5">
      <c r="A237" s="105">
        <v>228</v>
      </c>
      <c r="B237" s="36" t="s">
        <v>736</v>
      </c>
      <c r="C237" s="18" t="s">
        <v>252</v>
      </c>
      <c r="D237" s="22">
        <v>509</v>
      </c>
      <c r="E237" s="17">
        <f t="shared" si="7"/>
        <v>451.441241685144</v>
      </c>
    </row>
    <row r="238" spans="1:5">
      <c r="A238" s="105">
        <v>229</v>
      </c>
      <c r="B238" s="26" t="s">
        <v>267</v>
      </c>
      <c r="C238" s="18" t="s">
        <v>252</v>
      </c>
      <c r="D238" s="22">
        <v>220</v>
      </c>
      <c r="E238" s="17">
        <f t="shared" si="7"/>
        <v>195.121951219512</v>
      </c>
    </row>
    <row r="239" spans="1:5">
      <c r="A239" s="105">
        <v>230</v>
      </c>
      <c r="B239" s="26" t="s">
        <v>268</v>
      </c>
      <c r="C239" s="18" t="s">
        <v>252</v>
      </c>
      <c r="D239" s="22">
        <v>230</v>
      </c>
      <c r="E239" s="17">
        <f t="shared" si="7"/>
        <v>203.991130820399</v>
      </c>
    </row>
    <row r="240" spans="1:5">
      <c r="A240" s="105">
        <v>231</v>
      </c>
      <c r="B240" s="26" t="s">
        <v>269</v>
      </c>
      <c r="C240" s="18" t="s">
        <v>252</v>
      </c>
      <c r="D240" s="22">
        <v>240</v>
      </c>
      <c r="E240" s="17">
        <f t="shared" si="7"/>
        <v>212.860310421286</v>
      </c>
    </row>
    <row r="241" spans="1:5">
      <c r="A241" s="105">
        <v>232</v>
      </c>
      <c r="B241" s="26" t="s">
        <v>270</v>
      </c>
      <c r="C241" s="18" t="s">
        <v>252</v>
      </c>
      <c r="D241" s="22">
        <v>255</v>
      </c>
      <c r="E241" s="17">
        <f t="shared" si="7"/>
        <v>226.164079822616</v>
      </c>
    </row>
    <row r="242" spans="1:5">
      <c r="A242" s="105">
        <v>233</v>
      </c>
      <c r="B242" s="26" t="s">
        <v>271</v>
      </c>
      <c r="C242" s="18" t="s">
        <v>252</v>
      </c>
      <c r="D242" s="22">
        <v>270</v>
      </c>
      <c r="E242" s="17">
        <f t="shared" si="7"/>
        <v>239.467849223947</v>
      </c>
    </row>
    <row r="243" spans="1:5">
      <c r="A243" s="105">
        <v>234</v>
      </c>
      <c r="B243" s="26" t="s">
        <v>272</v>
      </c>
      <c r="C243" s="18" t="s">
        <v>252</v>
      </c>
      <c r="D243" s="22">
        <v>285</v>
      </c>
      <c r="E243" s="17">
        <f t="shared" si="7"/>
        <v>252.771618625277</v>
      </c>
    </row>
    <row r="244" spans="1:5">
      <c r="A244" s="105">
        <v>235</v>
      </c>
      <c r="B244" s="26" t="s">
        <v>273</v>
      </c>
      <c r="C244" s="18" t="s">
        <v>252</v>
      </c>
      <c r="D244" s="22">
        <v>255</v>
      </c>
      <c r="E244" s="17">
        <f t="shared" si="7"/>
        <v>226.164079822616</v>
      </c>
    </row>
    <row r="245" spans="1:5">
      <c r="A245" s="105">
        <v>236</v>
      </c>
      <c r="B245" s="26" t="s">
        <v>274</v>
      </c>
      <c r="C245" s="18" t="s">
        <v>252</v>
      </c>
      <c r="D245" s="22">
        <v>280</v>
      </c>
      <c r="E245" s="17">
        <f t="shared" si="7"/>
        <v>248.337028824834</v>
      </c>
    </row>
    <row r="246" spans="1:5">
      <c r="A246" s="105">
        <v>237</v>
      </c>
      <c r="B246" s="26" t="s">
        <v>275</v>
      </c>
      <c r="C246" s="18" t="s">
        <v>252</v>
      </c>
      <c r="D246" s="22">
        <v>330</v>
      </c>
      <c r="E246" s="17">
        <f t="shared" si="7"/>
        <v>292.682926829268</v>
      </c>
    </row>
    <row r="247" spans="1:5">
      <c r="A247" s="105">
        <v>238</v>
      </c>
      <c r="B247" s="26" t="s">
        <v>276</v>
      </c>
      <c r="C247" s="18" t="s">
        <v>252</v>
      </c>
      <c r="D247" s="22">
        <v>355</v>
      </c>
      <c r="E247" s="17">
        <f t="shared" si="7"/>
        <v>314.855875831486</v>
      </c>
    </row>
    <row r="248" spans="1:5">
      <c r="A248" s="105">
        <v>239</v>
      </c>
      <c r="B248" s="26" t="s">
        <v>277</v>
      </c>
      <c r="C248" s="18" t="s">
        <v>252</v>
      </c>
      <c r="D248" s="22">
        <v>405</v>
      </c>
      <c r="E248" s="17">
        <f t="shared" si="7"/>
        <v>359.20177383592</v>
      </c>
    </row>
    <row r="249" spans="1:5">
      <c r="A249" s="105">
        <v>240</v>
      </c>
      <c r="B249" s="26" t="s">
        <v>278</v>
      </c>
      <c r="C249" s="18" t="s">
        <v>252</v>
      </c>
      <c r="D249" s="22">
        <v>430</v>
      </c>
      <c r="E249" s="17">
        <f t="shared" si="7"/>
        <v>381.374722838137</v>
      </c>
    </row>
    <row r="250" spans="1:5">
      <c r="A250" s="105">
        <v>241</v>
      </c>
      <c r="B250" s="26" t="s">
        <v>279</v>
      </c>
      <c r="C250" s="18" t="s">
        <v>252</v>
      </c>
      <c r="D250" s="22">
        <v>470</v>
      </c>
      <c r="E250" s="17">
        <f t="shared" si="7"/>
        <v>416.851441241685</v>
      </c>
    </row>
    <row r="251" spans="1:5">
      <c r="A251" s="105">
        <v>242</v>
      </c>
      <c r="B251" s="26" t="s">
        <v>280</v>
      </c>
      <c r="C251" s="18" t="s">
        <v>252</v>
      </c>
      <c r="D251" s="22">
        <v>495</v>
      </c>
      <c r="E251" s="17">
        <f t="shared" si="7"/>
        <v>439.024390243902</v>
      </c>
    </row>
    <row r="252" spans="1:5">
      <c r="A252" s="105">
        <v>243</v>
      </c>
      <c r="B252" s="26" t="s">
        <v>281</v>
      </c>
      <c r="C252" s="18" t="s">
        <v>252</v>
      </c>
      <c r="D252" s="22">
        <v>515</v>
      </c>
      <c r="E252" s="17">
        <f t="shared" si="7"/>
        <v>456.762749445676</v>
      </c>
    </row>
    <row r="253" spans="1:5">
      <c r="A253" s="105">
        <v>244</v>
      </c>
      <c r="B253" s="26" t="s">
        <v>282</v>
      </c>
      <c r="C253" s="18" t="s">
        <v>252</v>
      </c>
      <c r="D253" s="22">
        <v>540</v>
      </c>
      <c r="E253" s="17">
        <f t="shared" si="7"/>
        <v>478.935698447894</v>
      </c>
    </row>
    <row r="254" spans="1:5">
      <c r="A254" s="105">
        <v>245</v>
      </c>
      <c r="B254" s="26" t="s">
        <v>283</v>
      </c>
      <c r="C254" s="18" t="s">
        <v>252</v>
      </c>
      <c r="D254" s="22">
        <v>660</v>
      </c>
      <c r="E254" s="17">
        <f t="shared" si="7"/>
        <v>585.365853658537</v>
      </c>
    </row>
    <row r="255" spans="1:5">
      <c r="A255" s="105">
        <v>246</v>
      </c>
      <c r="B255" s="27" t="s">
        <v>284</v>
      </c>
      <c r="C255" s="18" t="s">
        <v>252</v>
      </c>
      <c r="D255" s="22">
        <v>525</v>
      </c>
      <c r="E255" s="17">
        <f t="shared" si="7"/>
        <v>465.631929046563</v>
      </c>
    </row>
    <row r="256" spans="1:5">
      <c r="A256" s="105">
        <v>247</v>
      </c>
      <c r="B256" s="10" t="s">
        <v>285</v>
      </c>
      <c r="C256" s="9" t="s">
        <v>193</v>
      </c>
      <c r="D256" s="22">
        <v>20</v>
      </c>
      <c r="E256" s="17">
        <f t="shared" si="7"/>
        <v>17.7383592017738</v>
      </c>
    </row>
    <row r="257" spans="1:5">
      <c r="A257" s="104" t="s">
        <v>286</v>
      </c>
      <c r="B257" s="104"/>
      <c r="C257" s="104"/>
      <c r="D257" s="104"/>
      <c r="E257" s="104"/>
    </row>
    <row r="258" spans="1:5">
      <c r="A258" s="105">
        <v>248</v>
      </c>
      <c r="B258" s="36" t="s">
        <v>287</v>
      </c>
      <c r="C258" s="18" t="s">
        <v>201</v>
      </c>
      <c r="D258" s="22">
        <v>280</v>
      </c>
      <c r="E258" s="29">
        <f t="shared" ref="E258:E264" si="8">D258/1.1275</f>
        <v>248.337028824834</v>
      </c>
    </row>
    <row r="259" spans="1:5">
      <c r="A259" s="105">
        <v>249</v>
      </c>
      <c r="B259" s="36" t="s">
        <v>288</v>
      </c>
      <c r="C259" s="18" t="s">
        <v>201</v>
      </c>
      <c r="D259" s="22">
        <v>390</v>
      </c>
      <c r="E259" s="29">
        <f t="shared" si="8"/>
        <v>345.89800443459</v>
      </c>
    </row>
    <row r="260" spans="1:5">
      <c r="A260" s="105">
        <v>250</v>
      </c>
      <c r="B260" s="36" t="s">
        <v>289</v>
      </c>
      <c r="C260" s="18" t="s">
        <v>201</v>
      </c>
      <c r="D260" s="22">
        <v>450</v>
      </c>
      <c r="E260" s="29">
        <f t="shared" si="8"/>
        <v>399.113082039911</v>
      </c>
    </row>
    <row r="261" spans="1:5">
      <c r="A261" s="105">
        <v>251</v>
      </c>
      <c r="B261" s="36" t="s">
        <v>737</v>
      </c>
      <c r="C261" s="18" t="s">
        <v>201</v>
      </c>
      <c r="D261" s="22">
        <v>800</v>
      </c>
      <c r="E261" s="29">
        <f t="shared" si="8"/>
        <v>709.534368070954</v>
      </c>
    </row>
    <row r="262" spans="1:5">
      <c r="A262" s="105">
        <v>252</v>
      </c>
      <c r="B262" s="36" t="s">
        <v>291</v>
      </c>
      <c r="C262" s="18" t="s">
        <v>201</v>
      </c>
      <c r="D262" s="22">
        <v>480</v>
      </c>
      <c r="E262" s="29">
        <f t="shared" si="8"/>
        <v>425.720620842572</v>
      </c>
    </row>
    <row r="263" spans="1:5">
      <c r="A263" s="105">
        <v>253</v>
      </c>
      <c r="B263" s="36" t="s">
        <v>292</v>
      </c>
      <c r="C263" s="18" t="s">
        <v>201</v>
      </c>
      <c r="D263" s="22">
        <v>410</v>
      </c>
      <c r="E263" s="29">
        <f t="shared" si="8"/>
        <v>363.636363636364</v>
      </c>
    </row>
    <row r="264" spans="1:5">
      <c r="A264" s="105">
        <v>254</v>
      </c>
      <c r="B264" s="36" t="s">
        <v>293</v>
      </c>
      <c r="C264" s="18" t="s">
        <v>201</v>
      </c>
      <c r="D264" s="22">
        <v>320</v>
      </c>
      <c r="E264" s="29">
        <f t="shared" si="8"/>
        <v>283.813747228381</v>
      </c>
    </row>
    <row r="265" spans="1:5">
      <c r="A265" s="104" t="s">
        <v>294</v>
      </c>
      <c r="B265" s="104"/>
      <c r="C265" s="104"/>
      <c r="D265" s="104"/>
      <c r="E265" s="104"/>
    </row>
    <row r="266" spans="1:5">
      <c r="A266" s="105">
        <v>255</v>
      </c>
      <c r="B266" s="36" t="s">
        <v>295</v>
      </c>
      <c r="C266" s="18" t="s">
        <v>252</v>
      </c>
      <c r="D266" s="22">
        <f t="shared" ref="D266:D272" si="9">E266*1.1275</f>
        <v>20.295</v>
      </c>
      <c r="E266" s="17">
        <v>18</v>
      </c>
    </row>
    <row r="267" spans="1:5">
      <c r="A267" s="105">
        <v>256</v>
      </c>
      <c r="B267" s="36" t="s">
        <v>296</v>
      </c>
      <c r="C267" s="18" t="s">
        <v>252</v>
      </c>
      <c r="D267" s="22">
        <f t="shared" si="9"/>
        <v>21.4225</v>
      </c>
      <c r="E267" s="17">
        <v>19</v>
      </c>
    </row>
    <row r="268" spans="1:5">
      <c r="A268" s="105">
        <v>257</v>
      </c>
      <c r="B268" s="36" t="s">
        <v>297</v>
      </c>
      <c r="C268" s="18" t="s">
        <v>252</v>
      </c>
      <c r="D268" s="22">
        <f t="shared" si="9"/>
        <v>22.55</v>
      </c>
      <c r="E268" s="17">
        <v>20</v>
      </c>
    </row>
    <row r="269" spans="1:5">
      <c r="A269" s="105">
        <v>258</v>
      </c>
      <c r="B269" s="36" t="s">
        <v>298</v>
      </c>
      <c r="C269" s="18" t="s">
        <v>252</v>
      </c>
      <c r="D269" s="22">
        <f t="shared" si="9"/>
        <v>24.805</v>
      </c>
      <c r="E269" s="17">
        <v>22</v>
      </c>
    </row>
    <row r="270" spans="1:5">
      <c r="A270" s="105">
        <v>259</v>
      </c>
      <c r="B270" s="36" t="s">
        <v>299</v>
      </c>
      <c r="C270" s="18" t="s">
        <v>252</v>
      </c>
      <c r="D270" s="22">
        <f t="shared" si="9"/>
        <v>22.55</v>
      </c>
      <c r="E270" s="17">
        <v>20</v>
      </c>
    </row>
    <row r="271" spans="1:5">
      <c r="A271" s="105">
        <v>260</v>
      </c>
      <c r="B271" s="36" t="s">
        <v>300</v>
      </c>
      <c r="C271" s="9" t="s">
        <v>193</v>
      </c>
      <c r="D271" s="22">
        <f t="shared" si="9"/>
        <v>7.8925</v>
      </c>
      <c r="E271" s="17">
        <v>7</v>
      </c>
    </row>
    <row r="272" spans="1:5">
      <c r="A272" s="105">
        <v>261</v>
      </c>
      <c r="B272" s="36" t="s">
        <v>301</v>
      </c>
      <c r="C272" s="9" t="s">
        <v>193</v>
      </c>
      <c r="D272" s="22">
        <f t="shared" si="9"/>
        <v>7.216</v>
      </c>
      <c r="E272" s="17">
        <v>6.4</v>
      </c>
    </row>
    <row r="273" spans="1:5">
      <c r="A273" s="104" t="s">
        <v>738</v>
      </c>
      <c r="B273" s="104"/>
      <c r="C273" s="104"/>
      <c r="D273" s="104"/>
      <c r="E273" s="104"/>
    </row>
    <row r="274" spans="1:5">
      <c r="A274" s="105">
        <v>262</v>
      </c>
      <c r="B274" s="36" t="s">
        <v>303</v>
      </c>
      <c r="C274" s="105" t="s">
        <v>9</v>
      </c>
      <c r="D274" s="17">
        <v>4280</v>
      </c>
      <c r="E274" s="17">
        <f t="shared" ref="E274:E331" si="10">D274/1.1275</f>
        <v>3796.0088691796</v>
      </c>
    </row>
    <row r="275" spans="1:5">
      <c r="A275" s="105">
        <v>263</v>
      </c>
      <c r="B275" s="36" t="s">
        <v>304</v>
      </c>
      <c r="C275" s="105" t="s">
        <v>9</v>
      </c>
      <c r="D275" s="17">
        <v>4290</v>
      </c>
      <c r="E275" s="17">
        <f t="shared" si="10"/>
        <v>3804.87804878049</v>
      </c>
    </row>
    <row r="276" spans="1:5">
      <c r="A276" s="105">
        <v>264</v>
      </c>
      <c r="B276" s="36" t="s">
        <v>305</v>
      </c>
      <c r="C276" s="105" t="s">
        <v>9</v>
      </c>
      <c r="D276" s="17">
        <v>4260</v>
      </c>
      <c r="E276" s="17">
        <f t="shared" si="10"/>
        <v>3778.27050997783</v>
      </c>
    </row>
    <row r="277" spans="1:5">
      <c r="A277" s="105">
        <v>265</v>
      </c>
      <c r="B277" s="36" t="s">
        <v>306</v>
      </c>
      <c r="C277" s="105" t="s">
        <v>9</v>
      </c>
      <c r="D277" s="17">
        <v>4260</v>
      </c>
      <c r="E277" s="17">
        <f t="shared" si="10"/>
        <v>3778.27050997783</v>
      </c>
    </row>
    <row r="278" spans="1:5">
      <c r="A278" s="105">
        <v>266</v>
      </c>
      <c r="B278" s="36" t="s">
        <v>307</v>
      </c>
      <c r="C278" s="105" t="s">
        <v>9</v>
      </c>
      <c r="D278" s="17">
        <v>4150</v>
      </c>
      <c r="E278" s="17">
        <f t="shared" si="10"/>
        <v>3680.70953436807</v>
      </c>
    </row>
    <row r="279" spans="1:5">
      <c r="A279" s="105">
        <v>267</v>
      </c>
      <c r="B279" s="36" t="s">
        <v>308</v>
      </c>
      <c r="C279" s="105" t="s">
        <v>9</v>
      </c>
      <c r="D279" s="17">
        <v>4220</v>
      </c>
      <c r="E279" s="17">
        <f t="shared" si="10"/>
        <v>3742.79379157428</v>
      </c>
    </row>
    <row r="280" spans="1:5">
      <c r="A280" s="105">
        <v>268</v>
      </c>
      <c r="B280" s="36" t="s">
        <v>309</v>
      </c>
      <c r="C280" s="105" t="s">
        <v>9</v>
      </c>
      <c r="D280" s="17">
        <v>4190</v>
      </c>
      <c r="E280" s="17">
        <f t="shared" si="10"/>
        <v>3716.18625277162</v>
      </c>
    </row>
    <row r="281" spans="1:5">
      <c r="A281" s="105">
        <v>269</v>
      </c>
      <c r="B281" s="36" t="s">
        <v>310</v>
      </c>
      <c r="C281" s="105" t="s">
        <v>9</v>
      </c>
      <c r="D281" s="17">
        <v>4190</v>
      </c>
      <c r="E281" s="17">
        <f t="shared" si="10"/>
        <v>3716.18625277162</v>
      </c>
    </row>
    <row r="282" spans="1:5">
      <c r="A282" s="105">
        <v>270</v>
      </c>
      <c r="B282" s="36" t="s">
        <v>311</v>
      </c>
      <c r="C282" s="105" t="s">
        <v>9</v>
      </c>
      <c r="D282" s="17">
        <v>4090</v>
      </c>
      <c r="E282" s="17">
        <f t="shared" si="10"/>
        <v>3627.49445676275</v>
      </c>
    </row>
    <row r="283" spans="1:5">
      <c r="A283" s="105">
        <v>271</v>
      </c>
      <c r="B283" s="36" t="s">
        <v>312</v>
      </c>
      <c r="C283" s="105" t="s">
        <v>9</v>
      </c>
      <c r="D283" s="17">
        <v>4200</v>
      </c>
      <c r="E283" s="17">
        <f t="shared" si="10"/>
        <v>3725.05543237251</v>
      </c>
    </row>
    <row r="284" spans="1:5">
      <c r="A284" s="105">
        <v>272</v>
      </c>
      <c r="B284" s="36" t="s">
        <v>313</v>
      </c>
      <c r="C284" s="105" t="s">
        <v>9</v>
      </c>
      <c r="D284" s="17">
        <v>4220</v>
      </c>
      <c r="E284" s="17">
        <f t="shared" si="10"/>
        <v>3742.79379157428</v>
      </c>
    </row>
    <row r="285" spans="1:5">
      <c r="A285" s="105">
        <v>273</v>
      </c>
      <c r="B285" s="36" t="s">
        <v>314</v>
      </c>
      <c r="C285" s="105" t="s">
        <v>9</v>
      </c>
      <c r="D285" s="17">
        <v>4280</v>
      </c>
      <c r="E285" s="17">
        <f t="shared" si="10"/>
        <v>3796.0088691796</v>
      </c>
    </row>
    <row r="286" spans="1:5">
      <c r="A286" s="105">
        <v>274</v>
      </c>
      <c r="B286" s="36" t="s">
        <v>303</v>
      </c>
      <c r="C286" s="105" t="s">
        <v>315</v>
      </c>
      <c r="D286" s="17">
        <v>5.46</v>
      </c>
      <c r="E286" s="17">
        <f t="shared" si="10"/>
        <v>4.84257206208426</v>
      </c>
    </row>
    <row r="287" spans="1:5">
      <c r="A287" s="105">
        <v>275</v>
      </c>
      <c r="B287" s="36" t="s">
        <v>304</v>
      </c>
      <c r="C287" s="105" t="s">
        <v>315</v>
      </c>
      <c r="D287" s="17">
        <v>7.14</v>
      </c>
      <c r="E287" s="17">
        <f t="shared" si="10"/>
        <v>6.33259423503326</v>
      </c>
    </row>
    <row r="288" spans="1:5">
      <c r="A288" s="105">
        <v>276</v>
      </c>
      <c r="B288" s="36" t="s">
        <v>305</v>
      </c>
      <c r="C288" s="105" t="s">
        <v>315</v>
      </c>
      <c r="D288" s="17">
        <v>10.25</v>
      </c>
      <c r="E288" s="17">
        <f t="shared" si="10"/>
        <v>9.09090909090909</v>
      </c>
    </row>
    <row r="289" spans="1:5">
      <c r="A289" s="105">
        <v>277</v>
      </c>
      <c r="B289" s="36" t="s">
        <v>306</v>
      </c>
      <c r="C289" s="105" t="s">
        <v>315</v>
      </c>
      <c r="D289" s="17">
        <v>14.31</v>
      </c>
      <c r="E289" s="17">
        <f t="shared" si="10"/>
        <v>12.6917960088692</v>
      </c>
    </row>
    <row r="290" spans="1:5">
      <c r="A290" s="105">
        <v>278</v>
      </c>
      <c r="B290" s="36" t="s">
        <v>307</v>
      </c>
      <c r="C290" s="105" t="s">
        <v>315</v>
      </c>
      <c r="D290" s="17">
        <v>16.05</v>
      </c>
      <c r="E290" s="17">
        <f t="shared" si="10"/>
        <v>14.2350332594235</v>
      </c>
    </row>
    <row r="291" spans="1:5">
      <c r="A291" s="105">
        <v>279</v>
      </c>
      <c r="B291" s="36" t="s">
        <v>308</v>
      </c>
      <c r="C291" s="105" t="s">
        <v>315</v>
      </c>
      <c r="D291" s="17">
        <v>22.34</v>
      </c>
      <c r="E291" s="17">
        <f t="shared" si="10"/>
        <v>19.8137472283814</v>
      </c>
    </row>
    <row r="292" spans="1:5">
      <c r="A292" s="105">
        <v>280</v>
      </c>
      <c r="B292" s="36" t="s">
        <v>309</v>
      </c>
      <c r="C292" s="105" t="s">
        <v>315</v>
      </c>
      <c r="D292" s="17">
        <v>29.8</v>
      </c>
      <c r="E292" s="17">
        <f t="shared" si="10"/>
        <v>26.430155210643</v>
      </c>
    </row>
    <row r="293" spans="1:5">
      <c r="A293" s="105">
        <v>281</v>
      </c>
      <c r="B293" s="36" t="s">
        <v>310</v>
      </c>
      <c r="C293" s="105" t="s">
        <v>315</v>
      </c>
      <c r="D293" s="17">
        <v>35.09</v>
      </c>
      <c r="E293" s="17">
        <f t="shared" si="10"/>
        <v>31.1219512195122</v>
      </c>
    </row>
    <row r="294" spans="1:5">
      <c r="A294" s="105">
        <v>282</v>
      </c>
      <c r="B294" s="36" t="s">
        <v>311</v>
      </c>
      <c r="C294" s="105" t="s">
        <v>315</v>
      </c>
      <c r="D294" s="17">
        <v>44.5</v>
      </c>
      <c r="E294" s="17">
        <f t="shared" si="10"/>
        <v>39.4678492239468</v>
      </c>
    </row>
    <row r="295" spans="1:5">
      <c r="A295" s="105">
        <v>283</v>
      </c>
      <c r="B295" s="36" t="s">
        <v>312</v>
      </c>
      <c r="C295" s="105" t="s">
        <v>315</v>
      </c>
      <c r="D295" s="17">
        <v>56.22</v>
      </c>
      <c r="E295" s="17">
        <f t="shared" si="10"/>
        <v>49.8625277161863</v>
      </c>
    </row>
    <row r="296" spans="1:5">
      <c r="A296" s="105">
        <v>284</v>
      </c>
      <c r="B296" s="36" t="s">
        <v>313</v>
      </c>
      <c r="C296" s="105" t="s">
        <v>315</v>
      </c>
      <c r="D296" s="17">
        <v>75.21</v>
      </c>
      <c r="E296" s="17">
        <f t="shared" si="10"/>
        <v>66.7050997782705</v>
      </c>
    </row>
    <row r="297" spans="1:5">
      <c r="A297" s="105">
        <v>285</v>
      </c>
      <c r="B297" s="36" t="s">
        <v>314</v>
      </c>
      <c r="C297" s="105" t="s">
        <v>315</v>
      </c>
      <c r="D297" s="17">
        <v>134.96</v>
      </c>
      <c r="E297" s="17">
        <f t="shared" si="10"/>
        <v>119.69844789357</v>
      </c>
    </row>
    <row r="298" spans="1:5">
      <c r="A298" s="105">
        <v>286</v>
      </c>
      <c r="B298" s="36" t="s">
        <v>317</v>
      </c>
      <c r="C298" s="105" t="s">
        <v>9</v>
      </c>
      <c r="D298" s="17">
        <v>4920</v>
      </c>
      <c r="E298" s="17">
        <f t="shared" si="10"/>
        <v>4363.63636363636</v>
      </c>
    </row>
    <row r="299" spans="1:7">
      <c r="A299" s="105">
        <v>287</v>
      </c>
      <c r="B299" s="36" t="s">
        <v>318</v>
      </c>
      <c r="C299" s="105" t="s">
        <v>9</v>
      </c>
      <c r="D299" s="17">
        <v>4820</v>
      </c>
      <c r="E299" s="17">
        <f t="shared" si="10"/>
        <v>4274.94456762749</v>
      </c>
      <c r="G299" s="84"/>
    </row>
    <row r="300" spans="1:7">
      <c r="A300" s="105">
        <v>288</v>
      </c>
      <c r="B300" s="36" t="s">
        <v>319</v>
      </c>
      <c r="C300" s="105" t="s">
        <v>9</v>
      </c>
      <c r="D300" s="17">
        <v>4660</v>
      </c>
      <c r="E300" s="17">
        <f t="shared" si="10"/>
        <v>4133.0376940133</v>
      </c>
      <c r="G300" s="108"/>
    </row>
    <row r="301" spans="1:7">
      <c r="A301" s="105">
        <v>289</v>
      </c>
      <c r="B301" s="36" t="s">
        <v>320</v>
      </c>
      <c r="C301" s="105" t="s">
        <v>9</v>
      </c>
      <c r="D301" s="17">
        <v>4590</v>
      </c>
      <c r="E301" s="17">
        <f t="shared" si="10"/>
        <v>4070.9534368071</v>
      </c>
      <c r="G301" s="61"/>
    </row>
    <row r="302" spans="1:5">
      <c r="A302" s="105">
        <v>290</v>
      </c>
      <c r="B302" s="36" t="s">
        <v>321</v>
      </c>
      <c r="C302" s="105" t="s">
        <v>9</v>
      </c>
      <c r="D302" s="17">
        <v>4540</v>
      </c>
      <c r="E302" s="17">
        <f t="shared" si="10"/>
        <v>4026.60753880266</v>
      </c>
    </row>
    <row r="303" spans="1:5">
      <c r="A303" s="105">
        <v>291</v>
      </c>
      <c r="B303" s="36" t="s">
        <v>322</v>
      </c>
      <c r="C303" s="105" t="s">
        <v>9</v>
      </c>
      <c r="D303" s="17">
        <v>4490</v>
      </c>
      <c r="E303" s="17">
        <f t="shared" si="10"/>
        <v>3982.26164079823</v>
      </c>
    </row>
    <row r="304" spans="1:5">
      <c r="A304" s="105">
        <v>292</v>
      </c>
      <c r="B304" s="36" t="s">
        <v>323</v>
      </c>
      <c r="C304" s="105" t="s">
        <v>9</v>
      </c>
      <c r="D304" s="17">
        <v>4420</v>
      </c>
      <c r="E304" s="17">
        <f t="shared" si="10"/>
        <v>3920.17738359202</v>
      </c>
    </row>
    <row r="305" spans="1:5">
      <c r="A305" s="105">
        <v>293</v>
      </c>
      <c r="B305" s="36" t="s">
        <v>325</v>
      </c>
      <c r="C305" s="105" t="s">
        <v>9</v>
      </c>
      <c r="D305" s="17">
        <v>4400</v>
      </c>
      <c r="E305" s="17">
        <f t="shared" si="10"/>
        <v>3902.43902439024</v>
      </c>
    </row>
    <row r="306" spans="1:5">
      <c r="A306" s="105">
        <v>294</v>
      </c>
      <c r="B306" s="36" t="s">
        <v>326</v>
      </c>
      <c r="C306" s="105" t="s">
        <v>9</v>
      </c>
      <c r="D306" s="17">
        <v>4340</v>
      </c>
      <c r="E306" s="17">
        <f t="shared" si="10"/>
        <v>3849.22394678492</v>
      </c>
    </row>
    <row r="307" spans="1:5">
      <c r="A307" s="105">
        <v>295</v>
      </c>
      <c r="B307" s="36" t="s">
        <v>327</v>
      </c>
      <c r="C307" s="105" t="s">
        <v>9</v>
      </c>
      <c r="D307" s="17">
        <v>4550</v>
      </c>
      <c r="E307" s="17">
        <f t="shared" si="10"/>
        <v>4035.47671840355</v>
      </c>
    </row>
    <row r="308" spans="1:5">
      <c r="A308" s="105">
        <v>296</v>
      </c>
      <c r="B308" s="36" t="s">
        <v>328</v>
      </c>
      <c r="C308" s="105" t="s">
        <v>9</v>
      </c>
      <c r="D308" s="17">
        <v>4580</v>
      </c>
      <c r="E308" s="17">
        <f t="shared" si="10"/>
        <v>4062.08425720621</v>
      </c>
    </row>
    <row r="309" spans="1:5">
      <c r="A309" s="105">
        <v>297</v>
      </c>
      <c r="B309" s="36" t="s">
        <v>329</v>
      </c>
      <c r="C309" s="105" t="s">
        <v>9</v>
      </c>
      <c r="D309" s="17">
        <v>4700</v>
      </c>
      <c r="E309" s="17">
        <f t="shared" si="10"/>
        <v>4168.51441241685</v>
      </c>
    </row>
    <row r="310" spans="1:5">
      <c r="A310" s="105">
        <v>298</v>
      </c>
      <c r="B310" s="36" t="s">
        <v>317</v>
      </c>
      <c r="C310" s="105" t="s">
        <v>315</v>
      </c>
      <c r="D310" s="17">
        <v>6.57</v>
      </c>
      <c r="E310" s="17">
        <f t="shared" si="10"/>
        <v>5.82705099778271</v>
      </c>
    </row>
    <row r="311" spans="1:5">
      <c r="A311" s="105">
        <v>299</v>
      </c>
      <c r="B311" s="36" t="s">
        <v>318</v>
      </c>
      <c r="C311" s="105" t="s">
        <v>315</v>
      </c>
      <c r="D311" s="17">
        <v>8.38</v>
      </c>
      <c r="E311" s="17">
        <f t="shared" si="10"/>
        <v>7.43237250554324</v>
      </c>
    </row>
    <row r="312" spans="1:5">
      <c r="A312" s="105">
        <v>300</v>
      </c>
      <c r="B312" s="36" t="s">
        <v>319</v>
      </c>
      <c r="C312" s="105" t="s">
        <v>315</v>
      </c>
      <c r="D312" s="17">
        <v>11.66</v>
      </c>
      <c r="E312" s="17">
        <f t="shared" si="10"/>
        <v>10.3414634146341</v>
      </c>
    </row>
    <row r="313" spans="1:5">
      <c r="A313" s="105">
        <v>301</v>
      </c>
      <c r="B313" s="36" t="s">
        <v>320</v>
      </c>
      <c r="C313" s="105" t="s">
        <v>315</v>
      </c>
      <c r="D313" s="17">
        <v>15.97</v>
      </c>
      <c r="E313" s="17">
        <f t="shared" si="10"/>
        <v>14.1640798226164</v>
      </c>
    </row>
    <row r="314" spans="1:5">
      <c r="A314" s="105">
        <v>302</v>
      </c>
      <c r="B314" s="36" t="s">
        <v>321</v>
      </c>
      <c r="C314" s="105" t="s">
        <v>315</v>
      </c>
      <c r="D314" s="17">
        <v>18.18</v>
      </c>
      <c r="E314" s="17">
        <f t="shared" si="10"/>
        <v>16.1241685144124</v>
      </c>
    </row>
    <row r="315" spans="1:5">
      <c r="A315" s="105">
        <v>303</v>
      </c>
      <c r="B315" s="36" t="s">
        <v>322</v>
      </c>
      <c r="C315" s="105" t="s">
        <v>315</v>
      </c>
      <c r="D315" s="17">
        <v>24.58</v>
      </c>
      <c r="E315" s="17">
        <f t="shared" si="10"/>
        <v>21.80044345898</v>
      </c>
    </row>
    <row r="316" spans="1:5">
      <c r="A316" s="105">
        <v>304</v>
      </c>
      <c r="B316" s="36" t="s">
        <v>323</v>
      </c>
      <c r="C316" s="105" t="s">
        <v>315</v>
      </c>
      <c r="D316" s="17">
        <v>32.44</v>
      </c>
      <c r="E316" s="17">
        <f t="shared" si="10"/>
        <v>28.7716186252772</v>
      </c>
    </row>
    <row r="317" spans="1:5">
      <c r="A317" s="105">
        <v>305</v>
      </c>
      <c r="B317" s="36" t="s">
        <v>325</v>
      </c>
      <c r="C317" s="105" t="s">
        <v>315</v>
      </c>
      <c r="D317" s="17">
        <v>38.03</v>
      </c>
      <c r="E317" s="17">
        <f t="shared" si="10"/>
        <v>33.729490022173</v>
      </c>
    </row>
    <row r="318" spans="1:5">
      <c r="A318" s="105">
        <v>306</v>
      </c>
      <c r="B318" s="36" t="s">
        <v>326</v>
      </c>
      <c r="C318" s="105" t="s">
        <v>315</v>
      </c>
      <c r="D318" s="17">
        <v>48.73</v>
      </c>
      <c r="E318" s="17">
        <f t="shared" si="10"/>
        <v>43.219512195122</v>
      </c>
    </row>
    <row r="319" spans="1:5">
      <c r="A319" s="105">
        <v>307</v>
      </c>
      <c r="B319" s="36" t="s">
        <v>327</v>
      </c>
      <c r="C319" s="105" t="s">
        <v>315</v>
      </c>
      <c r="D319" s="17">
        <v>62.86</v>
      </c>
      <c r="E319" s="17">
        <f t="shared" si="10"/>
        <v>55.7516629711752</v>
      </c>
    </row>
    <row r="320" spans="1:5">
      <c r="A320" s="105">
        <v>308</v>
      </c>
      <c r="B320" s="36" t="s">
        <v>328</v>
      </c>
      <c r="C320" s="105" t="s">
        <v>315</v>
      </c>
      <c r="D320" s="17">
        <v>83.91</v>
      </c>
      <c r="E320" s="17">
        <f t="shared" si="10"/>
        <v>74.4212860310421</v>
      </c>
    </row>
    <row r="321" spans="1:5">
      <c r="A321" s="105">
        <v>309</v>
      </c>
      <c r="B321" s="36" t="s">
        <v>329</v>
      </c>
      <c r="C321" s="105" t="s">
        <v>315</v>
      </c>
      <c r="D321" s="17">
        <v>151.31</v>
      </c>
      <c r="E321" s="17">
        <f t="shared" si="10"/>
        <v>134.19955654102</v>
      </c>
    </row>
    <row r="322" spans="1:5">
      <c r="A322" s="105">
        <v>310</v>
      </c>
      <c r="B322" s="36" t="s">
        <v>330</v>
      </c>
      <c r="C322" s="105" t="s">
        <v>9</v>
      </c>
      <c r="D322" s="17">
        <v>5810</v>
      </c>
      <c r="E322" s="17">
        <f t="shared" si="10"/>
        <v>5152.9933481153</v>
      </c>
    </row>
    <row r="323" spans="1:5">
      <c r="A323" s="105">
        <v>311</v>
      </c>
      <c r="B323" s="36" t="s">
        <v>331</v>
      </c>
      <c r="C323" s="105" t="s">
        <v>9</v>
      </c>
      <c r="D323" s="17">
        <v>5810</v>
      </c>
      <c r="E323" s="17">
        <f t="shared" si="10"/>
        <v>5152.9933481153</v>
      </c>
    </row>
    <row r="324" spans="1:5">
      <c r="A324" s="105">
        <v>312</v>
      </c>
      <c r="B324" s="36" t="s">
        <v>332</v>
      </c>
      <c r="C324" s="105" t="s">
        <v>9</v>
      </c>
      <c r="D324" s="17">
        <v>5050</v>
      </c>
      <c r="E324" s="17">
        <f t="shared" si="10"/>
        <v>4478.93569844789</v>
      </c>
    </row>
    <row r="325" spans="1:5">
      <c r="A325" s="105">
        <v>313</v>
      </c>
      <c r="B325" s="36" t="s">
        <v>333</v>
      </c>
      <c r="C325" s="105" t="s">
        <v>9</v>
      </c>
      <c r="D325" s="17">
        <v>4860</v>
      </c>
      <c r="E325" s="17">
        <f t="shared" si="10"/>
        <v>4310.42128603104</v>
      </c>
    </row>
    <row r="326" spans="1:5">
      <c r="A326" s="105">
        <v>314</v>
      </c>
      <c r="B326" s="36" t="s">
        <v>334</v>
      </c>
      <c r="C326" s="105" t="s">
        <v>9</v>
      </c>
      <c r="D326" s="17">
        <v>4880</v>
      </c>
      <c r="E326" s="17">
        <f t="shared" si="10"/>
        <v>4328.15964523282</v>
      </c>
    </row>
    <row r="327" spans="1:5">
      <c r="A327" s="105">
        <v>315</v>
      </c>
      <c r="B327" s="36" t="s">
        <v>335</v>
      </c>
      <c r="C327" s="105" t="s">
        <v>9</v>
      </c>
      <c r="D327" s="17">
        <v>4680</v>
      </c>
      <c r="E327" s="17">
        <f t="shared" si="10"/>
        <v>4150.77605321508</v>
      </c>
    </row>
    <row r="328" spans="1:5">
      <c r="A328" s="105">
        <v>316</v>
      </c>
      <c r="B328" s="36" t="s">
        <v>336</v>
      </c>
      <c r="C328" s="105" t="s">
        <v>9</v>
      </c>
      <c r="D328" s="17">
        <v>4640</v>
      </c>
      <c r="E328" s="17">
        <f t="shared" si="10"/>
        <v>4115.29933481153</v>
      </c>
    </row>
    <row r="329" spans="1:5">
      <c r="A329" s="105">
        <v>317</v>
      </c>
      <c r="B329" s="36" t="s">
        <v>337</v>
      </c>
      <c r="C329" s="105" t="s">
        <v>9</v>
      </c>
      <c r="D329" s="17">
        <v>4490</v>
      </c>
      <c r="E329" s="17">
        <f t="shared" si="10"/>
        <v>3982.26164079823</v>
      </c>
    </row>
    <row r="330" spans="1:5">
      <c r="A330" s="105">
        <v>318</v>
      </c>
      <c r="B330" s="36" t="s">
        <v>338</v>
      </c>
      <c r="C330" s="105" t="s">
        <v>9</v>
      </c>
      <c r="D330" s="17">
        <v>4500</v>
      </c>
      <c r="E330" s="17">
        <f t="shared" si="10"/>
        <v>3991.13082039911</v>
      </c>
    </row>
    <row r="331" spans="1:5">
      <c r="A331" s="105">
        <v>319</v>
      </c>
      <c r="B331" s="36" t="s">
        <v>339</v>
      </c>
      <c r="C331" s="105" t="s">
        <v>9</v>
      </c>
      <c r="D331" s="17">
        <v>4550</v>
      </c>
      <c r="E331" s="17">
        <f t="shared" si="10"/>
        <v>4035.47671840355</v>
      </c>
    </row>
    <row r="332" spans="1:5">
      <c r="A332" s="105">
        <v>320</v>
      </c>
      <c r="B332" s="36" t="s">
        <v>340</v>
      </c>
      <c r="C332" s="105" t="s">
        <v>9</v>
      </c>
      <c r="D332" s="17">
        <f t="shared" ref="D332:D337" si="11">E332*1.1275</f>
        <v>2.469225</v>
      </c>
      <c r="E332" s="20">
        <v>2.19</v>
      </c>
    </row>
    <row r="333" spans="1:5">
      <c r="A333" s="105">
        <v>321</v>
      </c>
      <c r="B333" s="36" t="s">
        <v>341</v>
      </c>
      <c r="C333" s="105" t="s">
        <v>315</v>
      </c>
      <c r="D333" s="17">
        <f t="shared" si="11"/>
        <v>3.63055</v>
      </c>
      <c r="E333" s="21">
        <v>3.22</v>
      </c>
    </row>
    <row r="334" spans="1:5">
      <c r="A334" s="105">
        <v>322</v>
      </c>
      <c r="B334" s="36" t="s">
        <v>342</v>
      </c>
      <c r="C334" s="105" t="s">
        <v>315</v>
      </c>
      <c r="D334" s="17">
        <f t="shared" si="11"/>
        <v>5.874275</v>
      </c>
      <c r="E334" s="21">
        <v>5.21</v>
      </c>
    </row>
    <row r="335" spans="1:5">
      <c r="A335" s="105">
        <v>323</v>
      </c>
      <c r="B335" s="36" t="s">
        <v>343</v>
      </c>
      <c r="C335" s="105" t="s">
        <v>315</v>
      </c>
      <c r="D335" s="17">
        <f t="shared" si="11"/>
        <v>8.41115</v>
      </c>
      <c r="E335" s="21">
        <v>7.46</v>
      </c>
    </row>
    <row r="336" spans="1:5">
      <c r="A336" s="105">
        <v>324</v>
      </c>
      <c r="B336" s="36" t="s">
        <v>344</v>
      </c>
      <c r="C336" s="105" t="s">
        <v>315</v>
      </c>
      <c r="D336" s="17">
        <f t="shared" si="11"/>
        <v>11.782375</v>
      </c>
      <c r="E336" s="21">
        <v>10.45</v>
      </c>
    </row>
    <row r="337" spans="1:5">
      <c r="A337" s="105">
        <v>325</v>
      </c>
      <c r="B337" s="36" t="s">
        <v>345</v>
      </c>
      <c r="C337" s="105" t="s">
        <v>315</v>
      </c>
      <c r="D337" s="17">
        <f t="shared" si="11"/>
        <v>18.8067</v>
      </c>
      <c r="E337" s="21">
        <v>16.68</v>
      </c>
    </row>
    <row r="338" spans="1:5">
      <c r="A338" s="105">
        <v>326</v>
      </c>
      <c r="B338" s="36" t="s">
        <v>346</v>
      </c>
      <c r="C338" s="105" t="s">
        <v>315</v>
      </c>
      <c r="D338" s="17">
        <f t="shared" ref="D338:D401" si="12">E338*1.1275</f>
        <v>25.27855</v>
      </c>
      <c r="E338" s="21">
        <v>22.42</v>
      </c>
    </row>
    <row r="339" spans="1:5">
      <c r="A339" s="105">
        <v>327</v>
      </c>
      <c r="B339" s="36" t="s">
        <v>347</v>
      </c>
      <c r="C339" s="105" t="s">
        <v>315</v>
      </c>
      <c r="D339" s="17">
        <f t="shared" si="12"/>
        <v>37.083475</v>
      </c>
      <c r="E339" s="21">
        <v>32.89</v>
      </c>
    </row>
    <row r="340" spans="1:5">
      <c r="A340" s="105">
        <v>328</v>
      </c>
      <c r="B340" s="36" t="s">
        <v>348</v>
      </c>
      <c r="C340" s="105" t="s">
        <v>315</v>
      </c>
      <c r="D340" s="17">
        <f t="shared" si="12"/>
        <v>53.96215</v>
      </c>
      <c r="E340" s="21">
        <v>47.86</v>
      </c>
    </row>
    <row r="341" spans="1:5">
      <c r="A341" s="105">
        <v>329</v>
      </c>
      <c r="B341" s="36" t="s">
        <v>349</v>
      </c>
      <c r="C341" s="105" t="s">
        <v>315</v>
      </c>
      <c r="D341" s="17">
        <f t="shared" si="12"/>
        <v>3.608</v>
      </c>
      <c r="E341" s="21">
        <v>3.2</v>
      </c>
    </row>
    <row r="342" spans="1:5">
      <c r="A342" s="105">
        <v>330</v>
      </c>
      <c r="B342" s="36" t="s">
        <v>350</v>
      </c>
      <c r="C342" s="105" t="s">
        <v>315</v>
      </c>
      <c r="D342" s="17">
        <f t="shared" si="12"/>
        <v>4.8257</v>
      </c>
      <c r="E342" s="21">
        <v>4.28</v>
      </c>
    </row>
    <row r="343" spans="1:5">
      <c r="A343" s="105">
        <v>331</v>
      </c>
      <c r="B343" s="36" t="s">
        <v>351</v>
      </c>
      <c r="C343" s="105" t="s">
        <v>315</v>
      </c>
      <c r="D343" s="17">
        <f t="shared" si="12"/>
        <v>7.227275</v>
      </c>
      <c r="E343" s="21">
        <v>6.41</v>
      </c>
    </row>
    <row r="344" spans="1:5">
      <c r="A344" s="105">
        <v>332</v>
      </c>
      <c r="B344" s="36" t="s">
        <v>352</v>
      </c>
      <c r="C344" s="105" t="s">
        <v>315</v>
      </c>
      <c r="D344" s="17">
        <f t="shared" si="12"/>
        <v>13.315775</v>
      </c>
      <c r="E344" s="21">
        <v>11.81</v>
      </c>
    </row>
    <row r="345" spans="1:5">
      <c r="A345" s="105">
        <v>333</v>
      </c>
      <c r="B345" s="36" t="s">
        <v>353</v>
      </c>
      <c r="C345" s="105" t="s">
        <v>315</v>
      </c>
      <c r="D345" s="17">
        <f t="shared" si="12"/>
        <v>17.555175</v>
      </c>
      <c r="E345" s="21">
        <v>15.57</v>
      </c>
    </row>
    <row r="346" spans="1:5">
      <c r="A346" s="105">
        <v>334</v>
      </c>
      <c r="B346" s="36" t="s">
        <v>354</v>
      </c>
      <c r="C346" s="105" t="s">
        <v>315</v>
      </c>
      <c r="D346" s="17">
        <f t="shared" si="12"/>
        <v>26.7443</v>
      </c>
      <c r="E346" s="21">
        <v>23.72</v>
      </c>
    </row>
    <row r="347" spans="1:5">
      <c r="A347" s="105">
        <v>335</v>
      </c>
      <c r="B347" s="36" t="s">
        <v>355</v>
      </c>
      <c r="C347" s="105" t="s">
        <v>315</v>
      </c>
      <c r="D347" s="17">
        <f t="shared" si="12"/>
        <v>37.895275</v>
      </c>
      <c r="E347" s="21">
        <v>33.61</v>
      </c>
    </row>
    <row r="348" spans="1:5">
      <c r="A348" s="105">
        <v>336</v>
      </c>
      <c r="B348" s="36" t="s">
        <v>356</v>
      </c>
      <c r="C348" s="105" t="s">
        <v>315</v>
      </c>
      <c r="D348" s="17">
        <f t="shared" si="12"/>
        <v>57.130425</v>
      </c>
      <c r="E348" s="21">
        <v>50.67</v>
      </c>
    </row>
    <row r="349" spans="1:5">
      <c r="A349" s="105">
        <v>337</v>
      </c>
      <c r="B349" s="36" t="s">
        <v>357</v>
      </c>
      <c r="C349" s="105" t="s">
        <v>315</v>
      </c>
      <c r="D349" s="17">
        <f t="shared" si="12"/>
        <v>78.778425</v>
      </c>
      <c r="E349" s="21">
        <v>69.87</v>
      </c>
    </row>
    <row r="350" spans="1:5">
      <c r="A350" s="105">
        <v>338</v>
      </c>
      <c r="B350" s="36" t="s">
        <v>358</v>
      </c>
      <c r="C350" s="105" t="s">
        <v>315</v>
      </c>
      <c r="D350" s="17">
        <f t="shared" si="12"/>
        <v>3.348675</v>
      </c>
      <c r="E350" s="21">
        <v>2.97</v>
      </c>
    </row>
    <row r="351" spans="1:5">
      <c r="A351" s="105">
        <v>339</v>
      </c>
      <c r="B351" s="36" t="s">
        <v>359</v>
      </c>
      <c r="C351" s="105" t="s">
        <v>315</v>
      </c>
      <c r="D351" s="17">
        <f t="shared" si="12"/>
        <v>4.75805</v>
      </c>
      <c r="E351" s="21">
        <v>4.22</v>
      </c>
    </row>
    <row r="352" spans="1:5">
      <c r="A352" s="105">
        <v>340</v>
      </c>
      <c r="B352" s="36" t="s">
        <v>360</v>
      </c>
      <c r="C352" s="105" t="s">
        <v>315</v>
      </c>
      <c r="D352" s="17">
        <f t="shared" si="12"/>
        <v>7.001775</v>
      </c>
      <c r="E352" s="21">
        <v>6.21</v>
      </c>
    </row>
    <row r="353" spans="1:5">
      <c r="A353" s="105">
        <v>341</v>
      </c>
      <c r="B353" s="36" t="s">
        <v>361</v>
      </c>
      <c r="C353" s="105" t="s">
        <v>315</v>
      </c>
      <c r="D353" s="17">
        <f t="shared" si="12"/>
        <v>10.373</v>
      </c>
      <c r="E353" s="21">
        <v>9.2</v>
      </c>
    </row>
    <row r="354" spans="1:5">
      <c r="A354" s="105">
        <v>342</v>
      </c>
      <c r="B354" s="36" t="s">
        <v>362</v>
      </c>
      <c r="C354" s="105" t="s">
        <v>315</v>
      </c>
      <c r="D354" s="17">
        <f t="shared" si="12"/>
        <v>15.1536</v>
      </c>
      <c r="E354" s="21">
        <v>13.44</v>
      </c>
    </row>
    <row r="355" spans="1:5">
      <c r="A355" s="105">
        <v>343</v>
      </c>
      <c r="B355" s="36" t="s">
        <v>363</v>
      </c>
      <c r="C355" s="105" t="s">
        <v>315</v>
      </c>
      <c r="D355" s="17">
        <f t="shared" si="12"/>
        <v>24.432925</v>
      </c>
      <c r="E355" s="21">
        <v>21.67</v>
      </c>
    </row>
    <row r="356" spans="1:5">
      <c r="A356" s="105">
        <v>344</v>
      </c>
      <c r="B356" s="36" t="s">
        <v>739</v>
      </c>
      <c r="C356" s="105" t="s">
        <v>315</v>
      </c>
      <c r="D356" s="17">
        <f t="shared" si="12"/>
        <v>35.685375</v>
      </c>
      <c r="E356" s="21">
        <v>31.65</v>
      </c>
    </row>
    <row r="357" spans="1:5">
      <c r="A357" s="105">
        <v>345</v>
      </c>
      <c r="B357" s="36" t="s">
        <v>740</v>
      </c>
      <c r="C357" s="105" t="s">
        <v>315</v>
      </c>
      <c r="D357" s="17">
        <f t="shared" si="12"/>
        <v>53.96215</v>
      </c>
      <c r="E357" s="21">
        <v>47.86</v>
      </c>
    </row>
    <row r="358" spans="1:5">
      <c r="A358" s="105">
        <v>346</v>
      </c>
      <c r="B358" s="36" t="s">
        <v>366</v>
      </c>
      <c r="C358" s="105" t="s">
        <v>315</v>
      </c>
      <c r="D358" s="17">
        <f t="shared" si="12"/>
        <v>77.853875</v>
      </c>
      <c r="E358" s="21">
        <v>69.05</v>
      </c>
    </row>
    <row r="359" spans="1:5">
      <c r="A359" s="105">
        <v>347</v>
      </c>
      <c r="B359" s="36" t="s">
        <v>367</v>
      </c>
      <c r="C359" s="105" t="s">
        <v>315</v>
      </c>
      <c r="D359" s="17">
        <f t="shared" si="12"/>
        <v>4.8257</v>
      </c>
      <c r="E359" s="21">
        <v>4.28</v>
      </c>
    </row>
    <row r="360" spans="1:5">
      <c r="A360" s="105">
        <v>348</v>
      </c>
      <c r="B360" s="36" t="s">
        <v>368</v>
      </c>
      <c r="C360" s="105" t="s">
        <v>315</v>
      </c>
      <c r="D360" s="17">
        <f t="shared" si="12"/>
        <v>7.182175</v>
      </c>
      <c r="E360" s="21">
        <v>6.37</v>
      </c>
    </row>
    <row r="361" spans="1:5">
      <c r="A361" s="105">
        <v>349</v>
      </c>
      <c r="B361" s="36" t="s">
        <v>369</v>
      </c>
      <c r="C361" s="105" t="s">
        <v>315</v>
      </c>
      <c r="D361" s="17">
        <f t="shared" si="12"/>
        <v>10.75635</v>
      </c>
      <c r="E361" s="21">
        <v>9.54</v>
      </c>
    </row>
    <row r="362" spans="1:5">
      <c r="A362" s="105">
        <v>350</v>
      </c>
      <c r="B362" s="36" t="s">
        <v>370</v>
      </c>
      <c r="C362" s="105" t="s">
        <v>315</v>
      </c>
      <c r="D362" s="17">
        <f t="shared" si="12"/>
        <v>15.8752</v>
      </c>
      <c r="E362" s="21">
        <v>14.08</v>
      </c>
    </row>
    <row r="363" spans="1:5">
      <c r="A363" s="105">
        <v>351</v>
      </c>
      <c r="B363" s="36" t="s">
        <v>371</v>
      </c>
      <c r="C363" s="105" t="s">
        <v>315</v>
      </c>
      <c r="D363" s="17">
        <f t="shared" si="12"/>
        <v>23.373075</v>
      </c>
      <c r="E363" s="21">
        <v>20.73</v>
      </c>
    </row>
    <row r="364" spans="1:5">
      <c r="A364" s="105">
        <v>352</v>
      </c>
      <c r="B364" s="36" t="s">
        <v>741</v>
      </c>
      <c r="C364" s="105" t="s">
        <v>315</v>
      </c>
      <c r="D364" s="17">
        <f t="shared" si="12"/>
        <v>36.6663</v>
      </c>
      <c r="E364" s="21">
        <v>32.52</v>
      </c>
    </row>
    <row r="365" spans="1:5">
      <c r="A365" s="105">
        <v>353</v>
      </c>
      <c r="B365" s="36" t="s">
        <v>373</v>
      </c>
      <c r="C365" s="105" t="s">
        <v>315</v>
      </c>
      <c r="D365" s="17">
        <v>9.05</v>
      </c>
      <c r="E365" s="30">
        <v>8.02660753880266</v>
      </c>
    </row>
    <row r="366" spans="1:5">
      <c r="A366" s="105">
        <v>354</v>
      </c>
      <c r="B366" s="36" t="s">
        <v>374</v>
      </c>
      <c r="C366" s="105" t="s">
        <v>315</v>
      </c>
      <c r="D366" s="17">
        <v>12.22</v>
      </c>
      <c r="E366" s="30">
        <v>10.8381374722838</v>
      </c>
    </row>
    <row r="367" spans="1:5">
      <c r="A367" s="105">
        <v>355</v>
      </c>
      <c r="B367" s="36" t="s">
        <v>375</v>
      </c>
      <c r="C367" s="105" t="s">
        <v>315</v>
      </c>
      <c r="D367" s="17">
        <v>15.6</v>
      </c>
      <c r="E367" s="30">
        <v>13.8359201773836</v>
      </c>
    </row>
    <row r="368" spans="1:5">
      <c r="A368" s="105">
        <v>356</v>
      </c>
      <c r="B368" s="36" t="s">
        <v>376</v>
      </c>
      <c r="C368" s="105" t="s">
        <v>315</v>
      </c>
      <c r="D368" s="17">
        <v>21.78</v>
      </c>
      <c r="E368" s="30">
        <v>19.3170731707317</v>
      </c>
    </row>
    <row r="369" spans="1:5">
      <c r="A369" s="105">
        <v>357</v>
      </c>
      <c r="B369" s="36" t="s">
        <v>377</v>
      </c>
      <c r="C369" s="105" t="s">
        <v>315</v>
      </c>
      <c r="D369" s="17">
        <v>24.56</v>
      </c>
      <c r="E369" s="30">
        <v>21.7827050997783</v>
      </c>
    </row>
    <row r="370" spans="1:5">
      <c r="A370" s="105">
        <v>358</v>
      </c>
      <c r="B370" s="36" t="s">
        <v>378</v>
      </c>
      <c r="C370" s="105" t="s">
        <v>315</v>
      </c>
      <c r="D370" s="17">
        <v>35.02</v>
      </c>
      <c r="E370" s="30">
        <v>31.059866962306</v>
      </c>
    </row>
    <row r="371" spans="1:5">
      <c r="A371" s="105">
        <v>359</v>
      </c>
      <c r="B371" s="36" t="s">
        <v>379</v>
      </c>
      <c r="C371" s="105" t="s">
        <v>315</v>
      </c>
      <c r="D371" s="17">
        <v>44.07</v>
      </c>
      <c r="E371" s="30">
        <v>39.0864745011086</v>
      </c>
    </row>
    <row r="372" spans="1:5">
      <c r="A372" s="105">
        <v>360</v>
      </c>
      <c r="B372" s="36" t="s">
        <v>380</v>
      </c>
      <c r="C372" s="105" t="s">
        <v>315</v>
      </c>
      <c r="D372" s="17">
        <v>52.28</v>
      </c>
      <c r="E372" s="30">
        <v>46.3680709534368</v>
      </c>
    </row>
    <row r="373" spans="1:5">
      <c r="A373" s="105">
        <v>361</v>
      </c>
      <c r="B373" s="36" t="s">
        <v>381</v>
      </c>
      <c r="C373" s="105" t="s">
        <v>315</v>
      </c>
      <c r="D373" s="17">
        <v>69.18</v>
      </c>
      <c r="E373" s="30">
        <v>61.3569844789357</v>
      </c>
    </row>
    <row r="374" spans="1:5">
      <c r="A374" s="105">
        <v>362</v>
      </c>
      <c r="B374" s="36" t="s">
        <v>382</v>
      </c>
      <c r="C374" s="105" t="s">
        <v>315</v>
      </c>
      <c r="D374" s="17">
        <v>96.42</v>
      </c>
      <c r="E374" s="30">
        <v>85.5166297117517</v>
      </c>
    </row>
    <row r="375" spans="1:5">
      <c r="A375" s="105">
        <v>363</v>
      </c>
      <c r="B375" s="36" t="s">
        <v>383</v>
      </c>
      <c r="C375" s="105" t="s">
        <v>315</v>
      </c>
      <c r="D375" s="17">
        <v>118.32</v>
      </c>
      <c r="E375" s="30">
        <v>104.940133037694</v>
      </c>
    </row>
    <row r="376" spans="1:5">
      <c r="A376" s="105">
        <v>364</v>
      </c>
      <c r="B376" s="36" t="s">
        <v>384</v>
      </c>
      <c r="C376" s="105" t="s">
        <v>315</v>
      </c>
      <c r="D376" s="17">
        <v>225.61</v>
      </c>
      <c r="E376" s="30">
        <v>200.09756097561</v>
      </c>
    </row>
    <row r="377" spans="1:5">
      <c r="A377" s="105">
        <v>365</v>
      </c>
      <c r="B377" s="109" t="s">
        <v>385</v>
      </c>
      <c r="C377" s="105" t="s">
        <v>315</v>
      </c>
      <c r="D377" s="17">
        <f>E377*1.1275</f>
        <v>118.1169</v>
      </c>
      <c r="E377" s="20">
        <v>104.76</v>
      </c>
    </row>
    <row r="378" spans="1:5">
      <c r="A378" s="105">
        <v>366</v>
      </c>
      <c r="B378" s="109" t="s">
        <v>386</v>
      </c>
      <c r="C378" s="105" t="s">
        <v>315</v>
      </c>
      <c r="D378" s="17">
        <f t="shared" si="12"/>
        <v>214.3152</v>
      </c>
      <c r="E378" s="21">
        <v>190.08</v>
      </c>
    </row>
    <row r="379" spans="1:5">
      <c r="A379" s="105">
        <v>367</v>
      </c>
      <c r="B379" s="109" t="s">
        <v>387</v>
      </c>
      <c r="C379" s="105" t="s">
        <v>315</v>
      </c>
      <c r="D379" s="17">
        <f t="shared" si="12"/>
        <v>311.7312</v>
      </c>
      <c r="E379" s="20">
        <v>276.48</v>
      </c>
    </row>
    <row r="380" spans="1:5">
      <c r="A380" s="105">
        <v>368</v>
      </c>
      <c r="B380" s="109" t="s">
        <v>388</v>
      </c>
      <c r="C380" s="105" t="s">
        <v>315</v>
      </c>
      <c r="D380" s="17">
        <f t="shared" si="12"/>
        <v>437.1543</v>
      </c>
      <c r="E380" s="20">
        <v>387.72</v>
      </c>
    </row>
    <row r="381" spans="1:5">
      <c r="A381" s="105">
        <v>369</v>
      </c>
      <c r="B381" s="109" t="s">
        <v>389</v>
      </c>
      <c r="C381" s="105" t="s">
        <v>315</v>
      </c>
      <c r="D381" s="17">
        <f t="shared" si="12"/>
        <v>495.6039</v>
      </c>
      <c r="E381" s="21">
        <v>439.56</v>
      </c>
    </row>
    <row r="382" spans="1:5">
      <c r="A382" s="105">
        <v>370</v>
      </c>
      <c r="B382" s="109" t="s">
        <v>390</v>
      </c>
      <c r="C382" s="105" t="s">
        <v>315</v>
      </c>
      <c r="D382" s="17">
        <f t="shared" si="12"/>
        <v>603.9792</v>
      </c>
      <c r="E382" s="21">
        <v>535.68</v>
      </c>
    </row>
    <row r="383" spans="1:5">
      <c r="A383" s="105">
        <v>371</v>
      </c>
      <c r="B383" s="109" t="s">
        <v>391</v>
      </c>
      <c r="C383" s="105" t="s">
        <v>315</v>
      </c>
      <c r="D383" s="17">
        <f t="shared" si="12"/>
        <v>793.9404</v>
      </c>
      <c r="E383" s="21">
        <v>704.16</v>
      </c>
    </row>
    <row r="384" spans="1:5">
      <c r="A384" s="105">
        <v>372</v>
      </c>
      <c r="B384" s="109" t="s">
        <v>392</v>
      </c>
      <c r="C384" s="105" t="s">
        <v>315</v>
      </c>
      <c r="D384" s="17">
        <f t="shared" si="12"/>
        <v>1030.1742</v>
      </c>
      <c r="E384" s="21">
        <v>913.68</v>
      </c>
    </row>
    <row r="385" spans="1:5">
      <c r="A385" s="105">
        <v>373</v>
      </c>
      <c r="B385" s="109" t="s">
        <v>393</v>
      </c>
      <c r="C385" s="105" t="s">
        <v>315</v>
      </c>
      <c r="D385" s="17">
        <f t="shared" si="12"/>
        <v>1245.7071</v>
      </c>
      <c r="E385" s="21">
        <v>1104.84</v>
      </c>
    </row>
    <row r="386" spans="1:5">
      <c r="A386" s="105">
        <v>374</v>
      </c>
      <c r="B386" s="109" t="s">
        <v>394</v>
      </c>
      <c r="C386" s="105" t="s">
        <v>315</v>
      </c>
      <c r="D386" s="17">
        <f t="shared" si="12"/>
        <v>1512.3834</v>
      </c>
      <c r="E386" s="21">
        <v>1341.36</v>
      </c>
    </row>
    <row r="387" spans="1:5">
      <c r="A387" s="105">
        <v>375</v>
      </c>
      <c r="B387" s="109" t="s">
        <v>395</v>
      </c>
      <c r="C387" s="105" t="s">
        <v>315</v>
      </c>
      <c r="D387" s="17">
        <f t="shared" si="12"/>
        <v>1821.6792</v>
      </c>
      <c r="E387" s="21">
        <v>1615.68</v>
      </c>
    </row>
    <row r="388" spans="1:5">
      <c r="A388" s="105">
        <v>376</v>
      </c>
      <c r="B388" s="109" t="s">
        <v>396</v>
      </c>
      <c r="C388" s="105" t="s">
        <v>315</v>
      </c>
      <c r="D388" s="17">
        <v>1.87375109625</v>
      </c>
      <c r="E388" s="30">
        <v>1.6618635</v>
      </c>
    </row>
    <row r="389" spans="1:5">
      <c r="A389" s="105">
        <v>377</v>
      </c>
      <c r="B389" s="109" t="s">
        <v>397</v>
      </c>
      <c r="C389" s="105" t="s">
        <v>315</v>
      </c>
      <c r="D389" s="17">
        <v>2.43789121125</v>
      </c>
      <c r="E389" s="30">
        <v>2.1622095</v>
      </c>
    </row>
    <row r="390" spans="1:5">
      <c r="A390" s="105">
        <v>378</v>
      </c>
      <c r="B390" s="109" t="s">
        <v>398</v>
      </c>
      <c r="C390" s="105" t="s">
        <v>315</v>
      </c>
      <c r="D390" s="17">
        <v>3.032253118125</v>
      </c>
      <c r="E390" s="30">
        <v>2.68935975</v>
      </c>
    </row>
    <row r="391" spans="1:5">
      <c r="A391" s="105">
        <v>379</v>
      </c>
      <c r="B391" s="109" t="s">
        <v>399</v>
      </c>
      <c r="C391" s="105" t="s">
        <v>315</v>
      </c>
      <c r="D391" s="17">
        <v>4.220976931875</v>
      </c>
      <c r="E391" s="30">
        <v>3.74366025</v>
      </c>
    </row>
    <row r="392" spans="1:5">
      <c r="A392" s="105">
        <v>380</v>
      </c>
      <c r="B392" s="109" t="s">
        <v>400</v>
      </c>
      <c r="C392" s="105" t="s">
        <v>315</v>
      </c>
      <c r="D392" s="17">
        <v>5.96376693</v>
      </c>
      <c r="E392" s="30">
        <v>5.289372</v>
      </c>
    </row>
    <row r="393" spans="1:5">
      <c r="A393" s="105">
        <v>381</v>
      </c>
      <c r="B393" s="109" t="s">
        <v>401</v>
      </c>
      <c r="C393" s="105" t="s">
        <v>315</v>
      </c>
      <c r="D393" s="17">
        <v>13.5509715</v>
      </c>
      <c r="E393" s="30">
        <v>12.0186</v>
      </c>
    </row>
    <row r="394" spans="1:5">
      <c r="A394" s="105">
        <v>382</v>
      </c>
      <c r="B394" s="109" t="s">
        <v>402</v>
      </c>
      <c r="C394" s="105" t="s">
        <v>315</v>
      </c>
      <c r="D394" s="17">
        <v>16.7210505</v>
      </c>
      <c r="E394" s="22">
        <v>14.8302</v>
      </c>
    </row>
    <row r="395" spans="1:5">
      <c r="A395" s="105">
        <v>383</v>
      </c>
      <c r="B395" s="36" t="s">
        <v>742</v>
      </c>
      <c r="C395" s="105" t="s">
        <v>315</v>
      </c>
      <c r="D395" s="17">
        <v>22.763</v>
      </c>
      <c r="E395" s="22">
        <v>20.1889135254989</v>
      </c>
    </row>
    <row r="396" spans="1:5">
      <c r="A396" s="105">
        <v>384</v>
      </c>
      <c r="B396" s="36" t="s">
        <v>743</v>
      </c>
      <c r="C396" s="105" t="s">
        <v>315</v>
      </c>
      <c r="D396" s="17">
        <v>33.1969</v>
      </c>
      <c r="E396" s="22">
        <v>29.4429268292683</v>
      </c>
    </row>
    <row r="397" spans="1:5">
      <c r="A397" s="105">
        <v>385</v>
      </c>
      <c r="B397" s="36" t="s">
        <v>744</v>
      </c>
      <c r="C397" s="105" t="s">
        <v>315</v>
      </c>
      <c r="D397" s="17">
        <v>41.0043</v>
      </c>
      <c r="E397" s="22">
        <v>36.3674501108647</v>
      </c>
    </row>
    <row r="398" spans="1:5">
      <c r="A398" s="105">
        <v>386</v>
      </c>
      <c r="B398" s="36" t="s">
        <v>745</v>
      </c>
      <c r="C398" s="105" t="s">
        <v>315</v>
      </c>
      <c r="D398" s="17">
        <v>51.0468</v>
      </c>
      <c r="E398" s="22">
        <v>45.2743237250554</v>
      </c>
    </row>
    <row r="399" spans="1:5">
      <c r="A399" s="105">
        <v>387</v>
      </c>
      <c r="B399" s="36" t="s">
        <v>746</v>
      </c>
      <c r="C399" s="105" t="s">
        <v>315</v>
      </c>
      <c r="D399" s="17">
        <v>66.744</v>
      </c>
      <c r="E399" s="22">
        <v>59.1964523281597</v>
      </c>
    </row>
    <row r="400" spans="1:5">
      <c r="A400" s="105">
        <v>388</v>
      </c>
      <c r="B400" s="36" t="s">
        <v>747</v>
      </c>
      <c r="C400" s="105" t="s">
        <v>315</v>
      </c>
      <c r="D400" s="17">
        <v>84.0068</v>
      </c>
      <c r="E400" s="22">
        <v>74.5071396895787</v>
      </c>
    </row>
    <row r="401" spans="1:5">
      <c r="A401" s="105">
        <v>389</v>
      </c>
      <c r="B401" s="36" t="s">
        <v>748</v>
      </c>
      <c r="C401" s="105" t="s">
        <v>315</v>
      </c>
      <c r="D401" s="17">
        <v>103.1236</v>
      </c>
      <c r="E401" s="22">
        <v>91.4621729490022</v>
      </c>
    </row>
    <row r="402" spans="1:5">
      <c r="A402" s="105">
        <v>390</v>
      </c>
      <c r="B402" s="36" t="s">
        <v>749</v>
      </c>
      <c r="C402" s="105" t="s">
        <v>315</v>
      </c>
      <c r="D402" s="17">
        <v>130.295</v>
      </c>
      <c r="E402" s="22">
        <v>115.560975609756</v>
      </c>
    </row>
    <row r="403" spans="1:5">
      <c r="A403" s="105">
        <v>391</v>
      </c>
      <c r="B403" s="36" t="s">
        <v>750</v>
      </c>
      <c r="C403" s="105" t="s">
        <v>315</v>
      </c>
      <c r="D403" s="17">
        <v>160.165</v>
      </c>
      <c r="E403" s="22">
        <v>142.053215077605</v>
      </c>
    </row>
    <row r="404" spans="1:5">
      <c r="A404" s="105">
        <v>392</v>
      </c>
      <c r="B404" s="36" t="s">
        <v>751</v>
      </c>
      <c r="C404" s="105" t="s">
        <v>315</v>
      </c>
      <c r="D404" s="17">
        <v>203.8061</v>
      </c>
      <c r="E404" s="22">
        <v>180.759290465632</v>
      </c>
    </row>
    <row r="405" spans="1:5">
      <c r="A405" s="105">
        <v>393</v>
      </c>
      <c r="B405" s="36" t="s">
        <v>752</v>
      </c>
      <c r="C405" s="105" t="s">
        <v>315</v>
      </c>
      <c r="D405" s="17">
        <v>254.2349</v>
      </c>
      <c r="E405" s="22">
        <v>225.485498891353</v>
      </c>
    </row>
    <row r="406" spans="1:5">
      <c r="A406" s="105">
        <v>394</v>
      </c>
      <c r="B406" s="36" t="s">
        <v>753</v>
      </c>
      <c r="C406" s="105" t="s">
        <v>315</v>
      </c>
      <c r="D406" s="17">
        <v>321.566</v>
      </c>
      <c r="E406" s="22">
        <v>285.20266075388</v>
      </c>
    </row>
    <row r="407" spans="1:5">
      <c r="A407" s="105">
        <v>395</v>
      </c>
      <c r="B407" s="36" t="s">
        <v>754</v>
      </c>
      <c r="C407" s="105" t="s">
        <v>315</v>
      </c>
      <c r="D407" s="17">
        <v>407.5298</v>
      </c>
      <c r="E407" s="22">
        <v>361.445498891353</v>
      </c>
    </row>
    <row r="408" spans="1:5">
      <c r="A408" s="105">
        <v>396</v>
      </c>
      <c r="B408" s="36" t="s">
        <v>755</v>
      </c>
      <c r="C408" s="105" t="s">
        <v>315</v>
      </c>
      <c r="D408" s="17">
        <v>514.5468</v>
      </c>
      <c r="E408" s="22">
        <v>456.360798226164</v>
      </c>
    </row>
    <row r="409" spans="1:5">
      <c r="A409" s="105">
        <v>397</v>
      </c>
      <c r="B409" s="36" t="s">
        <v>756</v>
      </c>
      <c r="C409" s="105" t="s">
        <v>315</v>
      </c>
      <c r="D409" s="17">
        <v>643.956</v>
      </c>
      <c r="E409" s="22">
        <v>571.136141906874</v>
      </c>
    </row>
    <row r="410" spans="1:5">
      <c r="A410" s="105">
        <v>398</v>
      </c>
      <c r="B410" s="36" t="s">
        <v>757</v>
      </c>
      <c r="C410" s="105" t="s">
        <v>315</v>
      </c>
      <c r="D410" s="17">
        <v>793.6974</v>
      </c>
      <c r="E410" s="22">
        <v>703.944478935699</v>
      </c>
    </row>
    <row r="411" spans="1:5">
      <c r="A411" s="105">
        <v>399</v>
      </c>
      <c r="B411" s="36" t="s">
        <v>758</v>
      </c>
      <c r="C411" s="105" t="s">
        <v>315</v>
      </c>
      <c r="D411" s="17">
        <v>1017.949</v>
      </c>
      <c r="E411" s="22">
        <v>902.837250554324</v>
      </c>
    </row>
    <row r="412" spans="1:5">
      <c r="A412" s="105">
        <v>400</v>
      </c>
      <c r="B412" s="36" t="s">
        <v>420</v>
      </c>
      <c r="C412" s="105" t="s">
        <v>315</v>
      </c>
      <c r="D412" s="17">
        <f t="shared" ref="D412:D423" si="13">E412*1.1275</f>
        <v>30.566525</v>
      </c>
      <c r="E412" s="30">
        <v>27.11</v>
      </c>
    </row>
    <row r="413" spans="1:5">
      <c r="A413" s="105">
        <v>401</v>
      </c>
      <c r="B413" s="36" t="s">
        <v>421</v>
      </c>
      <c r="C413" s="105" t="s">
        <v>315</v>
      </c>
      <c r="D413" s="17">
        <f t="shared" si="13"/>
        <v>44.6941</v>
      </c>
      <c r="E413" s="20">
        <v>39.64</v>
      </c>
    </row>
    <row r="414" spans="1:5">
      <c r="A414" s="105">
        <v>402</v>
      </c>
      <c r="B414" s="36" t="s">
        <v>422</v>
      </c>
      <c r="C414" s="105" t="s">
        <v>315</v>
      </c>
      <c r="D414" s="17">
        <f t="shared" si="13"/>
        <v>64.38025</v>
      </c>
      <c r="E414" s="32">
        <v>57.1</v>
      </c>
    </row>
    <row r="415" spans="1:5">
      <c r="A415" s="105">
        <v>403</v>
      </c>
      <c r="B415" s="36" t="s">
        <v>423</v>
      </c>
      <c r="C415" s="105" t="s">
        <v>315</v>
      </c>
      <c r="D415" s="17">
        <f t="shared" si="13"/>
        <v>96.254675</v>
      </c>
      <c r="E415" s="33">
        <v>85.37</v>
      </c>
    </row>
    <row r="416" spans="1:5">
      <c r="A416" s="105">
        <v>404</v>
      </c>
      <c r="B416" s="36" t="s">
        <v>424</v>
      </c>
      <c r="C416" s="105" t="s">
        <v>315</v>
      </c>
      <c r="D416" s="17">
        <f t="shared" si="13"/>
        <v>143.1925</v>
      </c>
      <c r="E416" s="33">
        <v>127</v>
      </c>
    </row>
    <row r="417" spans="1:5">
      <c r="A417" s="105">
        <v>405</v>
      </c>
      <c r="B417" s="36" t="s">
        <v>425</v>
      </c>
      <c r="C417" s="105" t="s">
        <v>315</v>
      </c>
      <c r="D417" s="17">
        <f t="shared" si="13"/>
        <v>304.53775</v>
      </c>
      <c r="E417" s="33">
        <v>270.1</v>
      </c>
    </row>
    <row r="418" spans="1:5">
      <c r="A418" s="105">
        <v>406</v>
      </c>
      <c r="B418" s="36" t="s">
        <v>426</v>
      </c>
      <c r="C418" s="105" t="s">
        <v>315</v>
      </c>
      <c r="D418" s="17">
        <f t="shared" si="13"/>
        <v>196.185</v>
      </c>
      <c r="E418" s="33">
        <v>174</v>
      </c>
    </row>
    <row r="419" spans="1:5">
      <c r="A419" s="105">
        <v>407</v>
      </c>
      <c r="B419" s="36" t="s">
        <v>427</v>
      </c>
      <c r="C419" s="105" t="s">
        <v>315</v>
      </c>
      <c r="D419" s="17">
        <f t="shared" si="13"/>
        <v>243.15665</v>
      </c>
      <c r="E419" s="33">
        <v>215.66</v>
      </c>
    </row>
    <row r="420" spans="1:5">
      <c r="A420" s="105">
        <v>408</v>
      </c>
      <c r="B420" s="36" t="s">
        <v>428</v>
      </c>
      <c r="C420" s="105" t="s">
        <v>315</v>
      </c>
      <c r="D420" s="17">
        <f t="shared" si="13"/>
        <v>320.288925</v>
      </c>
      <c r="E420" s="33">
        <v>284.07</v>
      </c>
    </row>
    <row r="421" spans="1:5">
      <c r="A421" s="105">
        <v>409</v>
      </c>
      <c r="B421" s="36" t="s">
        <v>429</v>
      </c>
      <c r="C421" s="105" t="s">
        <v>315</v>
      </c>
      <c r="D421" s="17">
        <f t="shared" si="13"/>
        <v>360.247525</v>
      </c>
      <c r="E421" s="33">
        <v>319.51</v>
      </c>
    </row>
    <row r="422" spans="1:5">
      <c r="A422" s="105">
        <v>410</v>
      </c>
      <c r="B422" s="36" t="s">
        <v>430</v>
      </c>
      <c r="C422" s="105" t="s">
        <v>315</v>
      </c>
      <c r="D422" s="35">
        <f t="shared" si="13"/>
        <v>406.05785</v>
      </c>
      <c r="E422" s="32">
        <v>360.14</v>
      </c>
    </row>
    <row r="423" spans="1:5">
      <c r="A423" s="105">
        <v>411</v>
      </c>
      <c r="B423" s="36" t="s">
        <v>431</v>
      </c>
      <c r="C423" s="105" t="s">
        <v>315</v>
      </c>
      <c r="D423" s="35">
        <f t="shared" si="13"/>
        <v>631.7608</v>
      </c>
      <c r="E423" s="32">
        <v>560.32</v>
      </c>
    </row>
    <row r="424" spans="1:7">
      <c r="A424" s="105">
        <v>412</v>
      </c>
      <c r="B424" s="109" t="s">
        <v>432</v>
      </c>
      <c r="C424" s="110" t="s">
        <v>315</v>
      </c>
      <c r="D424" s="35">
        <v>24.94</v>
      </c>
      <c r="E424" s="30">
        <f t="shared" ref="E424:E440" si="14">D424/1.1275</f>
        <v>22.119733924612</v>
      </c>
      <c r="F424" s="111"/>
      <c r="G424" s="112"/>
    </row>
    <row r="425" spans="1:7">
      <c r="A425" s="105">
        <v>413</v>
      </c>
      <c r="B425" s="109" t="s">
        <v>433</v>
      </c>
      <c r="C425" s="110" t="s">
        <v>315</v>
      </c>
      <c r="D425" s="35">
        <v>27.4</v>
      </c>
      <c r="E425" s="30">
        <f t="shared" si="14"/>
        <v>24.3015521064302</v>
      </c>
      <c r="F425" s="111"/>
      <c r="G425" s="112"/>
    </row>
    <row r="426" spans="1:7">
      <c r="A426" s="105">
        <v>414</v>
      </c>
      <c r="B426" s="109" t="s">
        <v>434</v>
      </c>
      <c r="C426" s="110" t="s">
        <v>315</v>
      </c>
      <c r="D426" s="35">
        <v>30.44</v>
      </c>
      <c r="E426" s="30">
        <f t="shared" si="14"/>
        <v>26.9977827050998</v>
      </c>
      <c r="F426" s="111"/>
      <c r="G426" s="112"/>
    </row>
    <row r="427" spans="1:7">
      <c r="A427" s="105">
        <v>415</v>
      </c>
      <c r="B427" s="109" t="s">
        <v>435</v>
      </c>
      <c r="C427" s="110" t="s">
        <v>315</v>
      </c>
      <c r="D427" s="35">
        <v>34.7</v>
      </c>
      <c r="E427" s="30">
        <f t="shared" si="14"/>
        <v>30.7760532150776</v>
      </c>
      <c r="F427" s="111"/>
      <c r="G427" s="112"/>
    </row>
    <row r="428" spans="1:7">
      <c r="A428" s="105">
        <v>416</v>
      </c>
      <c r="B428" s="109" t="s">
        <v>436</v>
      </c>
      <c r="C428" s="110" t="s">
        <v>315</v>
      </c>
      <c r="D428" s="35">
        <v>44.23</v>
      </c>
      <c r="E428" s="30">
        <f t="shared" si="14"/>
        <v>39.2283813747228</v>
      </c>
      <c r="F428" s="111"/>
      <c r="G428" s="112"/>
    </row>
    <row r="429" spans="1:7">
      <c r="A429" s="105">
        <v>417</v>
      </c>
      <c r="B429" s="109" t="s">
        <v>437</v>
      </c>
      <c r="C429" s="110" t="s">
        <v>315</v>
      </c>
      <c r="D429" s="35">
        <v>46.88</v>
      </c>
      <c r="E429" s="30">
        <f t="shared" si="14"/>
        <v>41.5787139689579</v>
      </c>
      <c r="F429" s="111"/>
      <c r="G429" s="112"/>
    </row>
    <row r="430" spans="1:7">
      <c r="A430" s="105">
        <v>418</v>
      </c>
      <c r="B430" s="109" t="s">
        <v>438</v>
      </c>
      <c r="C430" s="110" t="s">
        <v>315</v>
      </c>
      <c r="D430" s="35">
        <v>65.15</v>
      </c>
      <c r="E430" s="30">
        <f t="shared" si="14"/>
        <v>57.7827050997783</v>
      </c>
      <c r="F430" s="111"/>
      <c r="G430" s="112"/>
    </row>
    <row r="431" spans="1:7">
      <c r="A431" s="105">
        <v>419</v>
      </c>
      <c r="B431" s="113" t="s">
        <v>439</v>
      </c>
      <c r="C431" s="110" t="s">
        <v>315</v>
      </c>
      <c r="D431" s="35">
        <v>99.85</v>
      </c>
      <c r="E431" s="30">
        <f t="shared" si="14"/>
        <v>88.5587583148559</v>
      </c>
      <c r="F431" s="111"/>
      <c r="G431" s="112"/>
    </row>
    <row r="432" spans="1:7">
      <c r="A432" s="105">
        <v>420</v>
      </c>
      <c r="B432" s="113" t="s">
        <v>440</v>
      </c>
      <c r="C432" s="110" t="s">
        <v>315</v>
      </c>
      <c r="D432" s="35">
        <v>104.11</v>
      </c>
      <c r="E432" s="30">
        <f t="shared" si="14"/>
        <v>92.3370288248337</v>
      </c>
      <c r="F432" s="111"/>
      <c r="G432" s="112"/>
    </row>
    <row r="433" spans="1:7">
      <c r="A433" s="105">
        <v>421</v>
      </c>
      <c r="B433" s="113" t="s">
        <v>441</v>
      </c>
      <c r="C433" s="110" t="s">
        <v>315</v>
      </c>
      <c r="D433" s="35">
        <v>160.13</v>
      </c>
      <c r="E433" s="30">
        <f t="shared" si="14"/>
        <v>142.022172949002</v>
      </c>
      <c r="F433" s="111"/>
      <c r="G433" s="112"/>
    </row>
    <row r="434" spans="1:7">
      <c r="A434" s="105">
        <v>422</v>
      </c>
      <c r="B434" s="113" t="s">
        <v>442</v>
      </c>
      <c r="C434" s="110" t="s">
        <v>315</v>
      </c>
      <c r="D434" s="35">
        <v>260.81</v>
      </c>
      <c r="E434" s="30">
        <f t="shared" si="14"/>
        <v>231.317073170732</v>
      </c>
      <c r="F434" s="111"/>
      <c r="G434" s="112"/>
    </row>
    <row r="435" spans="1:7">
      <c r="A435" s="105">
        <v>423</v>
      </c>
      <c r="B435" s="113" t="s">
        <v>443</v>
      </c>
      <c r="C435" s="110" t="s">
        <v>315</v>
      </c>
      <c r="D435" s="35">
        <v>317.82</v>
      </c>
      <c r="E435" s="30">
        <f t="shared" si="14"/>
        <v>281.880266075388</v>
      </c>
      <c r="F435" s="111"/>
      <c r="G435" s="112"/>
    </row>
    <row r="436" spans="1:7">
      <c r="A436" s="105">
        <v>424</v>
      </c>
      <c r="B436" s="113" t="s">
        <v>444</v>
      </c>
      <c r="C436" s="110" t="s">
        <v>315</v>
      </c>
      <c r="D436" s="35">
        <v>387.23</v>
      </c>
      <c r="E436" s="30">
        <f t="shared" si="14"/>
        <v>343.441241685144</v>
      </c>
      <c r="F436" s="111"/>
      <c r="G436" s="112"/>
    </row>
    <row r="437" spans="1:7">
      <c r="A437" s="105">
        <v>425</v>
      </c>
      <c r="B437" s="113" t="s">
        <v>445</v>
      </c>
      <c r="C437" s="110" t="s">
        <v>315</v>
      </c>
      <c r="D437" s="17">
        <v>446</v>
      </c>
      <c r="E437" s="30">
        <v>395.565410199557</v>
      </c>
      <c r="F437" s="111"/>
      <c r="G437" s="112"/>
    </row>
    <row r="438" spans="1:7">
      <c r="A438" s="105">
        <v>426</v>
      </c>
      <c r="B438" s="113" t="s">
        <v>446</v>
      </c>
      <c r="C438" s="110" t="s">
        <v>315</v>
      </c>
      <c r="D438" s="17">
        <v>492.5</v>
      </c>
      <c r="E438" s="30">
        <f t="shared" si="14"/>
        <v>436.807095343681</v>
      </c>
      <c r="F438" s="111"/>
      <c r="G438" s="112"/>
    </row>
    <row r="439" spans="1:7">
      <c r="A439" s="105">
        <v>427</v>
      </c>
      <c r="B439" s="113" t="s">
        <v>447</v>
      </c>
      <c r="C439" s="110" t="s">
        <v>315</v>
      </c>
      <c r="D439" s="17">
        <v>635.3</v>
      </c>
      <c r="E439" s="30">
        <f t="shared" si="14"/>
        <v>563.458980044346</v>
      </c>
      <c r="F439" s="111"/>
      <c r="G439" s="112"/>
    </row>
    <row r="440" spans="1:7">
      <c r="A440" s="105">
        <v>428</v>
      </c>
      <c r="B440" s="113" t="s">
        <v>448</v>
      </c>
      <c r="C440" s="110" t="s">
        <v>315</v>
      </c>
      <c r="D440" s="17">
        <v>908.3</v>
      </c>
      <c r="E440" s="30">
        <f t="shared" si="14"/>
        <v>805.587583148559</v>
      </c>
      <c r="F440" s="111"/>
      <c r="G440" s="112"/>
    </row>
    <row r="441" spans="1:5">
      <c r="A441" s="105">
        <v>429</v>
      </c>
      <c r="B441" s="114" t="s">
        <v>449</v>
      </c>
      <c r="C441" s="110" t="s">
        <v>315</v>
      </c>
      <c r="D441" s="35">
        <f t="shared" ref="D441:D453" si="15">E441*1.1275</f>
        <v>24.805</v>
      </c>
      <c r="E441" s="17">
        <v>22</v>
      </c>
    </row>
    <row r="442" spans="1:5">
      <c r="A442" s="105">
        <v>430</v>
      </c>
      <c r="B442" s="114" t="s">
        <v>450</v>
      </c>
      <c r="C442" s="110" t="s">
        <v>315</v>
      </c>
      <c r="D442" s="35">
        <f t="shared" si="15"/>
        <v>27.62375</v>
      </c>
      <c r="E442" s="17">
        <v>24.5</v>
      </c>
    </row>
    <row r="443" spans="1:5">
      <c r="A443" s="105">
        <v>431</v>
      </c>
      <c r="B443" s="114" t="s">
        <v>451</v>
      </c>
      <c r="C443" s="110" t="s">
        <v>315</v>
      </c>
      <c r="D443" s="17">
        <f t="shared" si="15"/>
        <v>30.4425</v>
      </c>
      <c r="E443" s="17">
        <v>27</v>
      </c>
    </row>
    <row r="444" customFormat="1" spans="1:5">
      <c r="A444" s="105">
        <v>432</v>
      </c>
      <c r="B444" s="114" t="s">
        <v>452</v>
      </c>
      <c r="C444" s="110" t="s">
        <v>315</v>
      </c>
      <c r="D444" s="17">
        <f t="shared" si="15"/>
        <v>32.6975</v>
      </c>
      <c r="E444" s="17">
        <v>29</v>
      </c>
    </row>
    <row r="445" spans="1:5">
      <c r="A445" s="105">
        <v>433</v>
      </c>
      <c r="B445" s="114" t="s">
        <v>453</v>
      </c>
      <c r="C445" s="110" t="s">
        <v>315</v>
      </c>
      <c r="D445" s="17">
        <f t="shared" si="15"/>
        <v>38.335</v>
      </c>
      <c r="E445" s="17">
        <v>34</v>
      </c>
    </row>
    <row r="446" spans="1:5">
      <c r="A446" s="105">
        <v>434</v>
      </c>
      <c r="B446" s="114" t="s">
        <v>454</v>
      </c>
      <c r="C446" s="110" t="s">
        <v>315</v>
      </c>
      <c r="D446" s="17">
        <f t="shared" si="15"/>
        <v>63.14</v>
      </c>
      <c r="E446" s="17">
        <v>56</v>
      </c>
    </row>
    <row r="447" spans="1:5">
      <c r="A447" s="105">
        <v>435</v>
      </c>
      <c r="B447" s="114" t="s">
        <v>455</v>
      </c>
      <c r="C447" s="110" t="s">
        <v>315</v>
      </c>
      <c r="D447" s="17">
        <f t="shared" si="15"/>
        <v>87.945</v>
      </c>
      <c r="E447" s="17">
        <v>78</v>
      </c>
    </row>
    <row r="448" spans="1:5">
      <c r="A448" s="105">
        <v>436</v>
      </c>
      <c r="B448" s="114" t="s">
        <v>456</v>
      </c>
      <c r="C448" s="110" t="s">
        <v>315</v>
      </c>
      <c r="D448" s="17">
        <f t="shared" si="15"/>
        <v>146.575</v>
      </c>
      <c r="E448" s="17">
        <v>130</v>
      </c>
    </row>
    <row r="449" spans="1:5">
      <c r="A449" s="105">
        <v>437</v>
      </c>
      <c r="B449" s="114" t="s">
        <v>457</v>
      </c>
      <c r="C449" s="110" t="s">
        <v>315</v>
      </c>
      <c r="D449" s="17">
        <f t="shared" si="15"/>
        <v>219.8625</v>
      </c>
      <c r="E449" s="17">
        <v>195</v>
      </c>
    </row>
    <row r="450" spans="1:5">
      <c r="A450" s="105">
        <v>438</v>
      </c>
      <c r="B450" s="114" t="s">
        <v>458</v>
      </c>
      <c r="C450" s="110" t="s">
        <v>315</v>
      </c>
      <c r="D450" s="17">
        <f t="shared" si="15"/>
        <v>307.8075</v>
      </c>
      <c r="E450" s="17">
        <v>273</v>
      </c>
    </row>
    <row r="451" spans="1:5">
      <c r="A451" s="105">
        <v>439</v>
      </c>
      <c r="B451" s="114" t="s">
        <v>459</v>
      </c>
      <c r="C451" s="110" t="s">
        <v>315</v>
      </c>
      <c r="D451" s="17">
        <f t="shared" si="15"/>
        <v>366.4375</v>
      </c>
      <c r="E451" s="17">
        <v>325</v>
      </c>
    </row>
    <row r="452" spans="1:5">
      <c r="A452" s="105">
        <v>440</v>
      </c>
      <c r="B452" s="114" t="s">
        <v>460</v>
      </c>
      <c r="C452" s="110" t="s">
        <v>315</v>
      </c>
      <c r="D452" s="17">
        <f t="shared" si="15"/>
        <v>400.2625</v>
      </c>
      <c r="E452" s="17">
        <v>355</v>
      </c>
    </row>
    <row r="453" spans="1:5">
      <c r="A453" s="105">
        <v>441</v>
      </c>
      <c r="B453" s="114" t="s">
        <v>461</v>
      </c>
      <c r="C453" s="110" t="s">
        <v>315</v>
      </c>
      <c r="D453" s="17">
        <f t="shared" si="15"/>
        <v>580.6625</v>
      </c>
      <c r="E453" s="17">
        <v>515</v>
      </c>
    </row>
    <row r="454" spans="1:5">
      <c r="A454" s="104" t="s">
        <v>462</v>
      </c>
      <c r="B454" s="104"/>
      <c r="C454" s="104"/>
      <c r="D454" s="104"/>
      <c r="E454" s="104"/>
    </row>
    <row r="455" spans="1:5">
      <c r="A455" s="105">
        <v>442</v>
      </c>
      <c r="B455" s="36" t="s">
        <v>463</v>
      </c>
      <c r="C455" s="105" t="s">
        <v>464</v>
      </c>
      <c r="D455" s="17">
        <f t="shared" ref="D455:D467" si="16">E455*1.1275</f>
        <v>24.805</v>
      </c>
      <c r="E455" s="29">
        <v>22</v>
      </c>
    </row>
    <row r="456" spans="1:5">
      <c r="A456" s="105">
        <v>443</v>
      </c>
      <c r="B456" s="36" t="s">
        <v>465</v>
      </c>
      <c r="C456" s="105" t="s">
        <v>464</v>
      </c>
      <c r="D456" s="17">
        <f t="shared" si="16"/>
        <v>31.90825</v>
      </c>
      <c r="E456" s="105">
        <v>28.3</v>
      </c>
    </row>
    <row r="457" spans="1:5">
      <c r="A457" s="105">
        <v>444</v>
      </c>
      <c r="B457" s="36" t="s">
        <v>466</v>
      </c>
      <c r="C457" s="105" t="s">
        <v>464</v>
      </c>
      <c r="D457" s="17">
        <f t="shared" si="16"/>
        <v>33.825</v>
      </c>
      <c r="E457" s="29">
        <v>30</v>
      </c>
    </row>
    <row r="458" spans="1:5">
      <c r="A458" s="105">
        <v>445</v>
      </c>
      <c r="B458" s="36" t="s">
        <v>467</v>
      </c>
      <c r="C458" s="105" t="s">
        <v>315</v>
      </c>
      <c r="D458" s="17">
        <f t="shared" si="16"/>
        <v>32.81025</v>
      </c>
      <c r="E458" s="29">
        <v>29.1</v>
      </c>
    </row>
    <row r="459" spans="1:5">
      <c r="A459" s="105">
        <v>446</v>
      </c>
      <c r="B459" s="36" t="s">
        <v>468</v>
      </c>
      <c r="C459" s="105" t="s">
        <v>315</v>
      </c>
      <c r="D459" s="17">
        <f t="shared" si="16"/>
        <v>52.20325</v>
      </c>
      <c r="E459" s="29">
        <v>46.3</v>
      </c>
    </row>
    <row r="460" spans="1:5">
      <c r="A460" s="105">
        <v>447</v>
      </c>
      <c r="B460" s="36" t="s">
        <v>469</v>
      </c>
      <c r="C460" s="105" t="s">
        <v>315</v>
      </c>
      <c r="D460" s="17">
        <f t="shared" si="16"/>
        <v>92.79325</v>
      </c>
      <c r="E460" s="29">
        <v>82.3</v>
      </c>
    </row>
    <row r="461" spans="1:5">
      <c r="A461" s="105">
        <v>448</v>
      </c>
      <c r="B461" s="36" t="s">
        <v>470</v>
      </c>
      <c r="C461" s="105" t="s">
        <v>464</v>
      </c>
      <c r="D461" s="17">
        <f t="shared" si="16"/>
        <v>21.30975</v>
      </c>
      <c r="E461" s="29">
        <v>18.9</v>
      </c>
    </row>
    <row r="462" spans="1:5">
      <c r="A462" s="105">
        <v>449</v>
      </c>
      <c r="B462" s="36" t="s">
        <v>471</v>
      </c>
      <c r="C462" s="105" t="s">
        <v>464</v>
      </c>
      <c r="D462" s="17">
        <f t="shared" si="16"/>
        <v>20.870025</v>
      </c>
      <c r="E462" s="105" t="s">
        <v>759</v>
      </c>
    </row>
    <row r="463" spans="1:5">
      <c r="A463" s="105">
        <v>450</v>
      </c>
      <c r="B463" s="36" t="s">
        <v>472</v>
      </c>
      <c r="C463" s="105" t="s">
        <v>464</v>
      </c>
      <c r="D463" s="17">
        <f t="shared" si="16"/>
        <v>20.870025</v>
      </c>
      <c r="E463" s="105" t="s">
        <v>759</v>
      </c>
    </row>
    <row r="464" spans="1:5">
      <c r="A464" s="105">
        <v>451</v>
      </c>
      <c r="B464" s="36" t="s">
        <v>473</v>
      </c>
      <c r="C464" s="105" t="s">
        <v>464</v>
      </c>
      <c r="D464" s="17">
        <f t="shared" si="16"/>
        <v>14.691325</v>
      </c>
      <c r="E464" s="105" t="s">
        <v>760</v>
      </c>
    </row>
    <row r="465" spans="1:5">
      <c r="A465" s="105">
        <v>452</v>
      </c>
      <c r="B465" s="36" t="s">
        <v>474</v>
      </c>
      <c r="C465" s="105" t="s">
        <v>464</v>
      </c>
      <c r="D465" s="17">
        <f t="shared" si="16"/>
        <v>17.65665</v>
      </c>
      <c r="E465" s="105" t="s">
        <v>761</v>
      </c>
    </row>
    <row r="466" spans="1:5">
      <c r="A466" s="105">
        <v>453</v>
      </c>
      <c r="B466" s="36" t="s">
        <v>475</v>
      </c>
      <c r="C466" s="105" t="s">
        <v>464</v>
      </c>
      <c r="D466" s="17">
        <f t="shared" si="16"/>
        <v>16.4615</v>
      </c>
      <c r="E466" s="29">
        <v>14.6</v>
      </c>
    </row>
    <row r="467" spans="1:5">
      <c r="A467" s="105">
        <v>454</v>
      </c>
      <c r="B467" s="36" t="s">
        <v>476</v>
      </c>
      <c r="C467" s="105" t="s">
        <v>464</v>
      </c>
      <c r="D467" s="17">
        <f t="shared" si="16"/>
        <v>14.09375</v>
      </c>
      <c r="E467" s="29">
        <v>12.5</v>
      </c>
    </row>
    <row r="468" spans="1:5">
      <c r="A468" s="104" t="s">
        <v>762</v>
      </c>
      <c r="B468" s="104"/>
      <c r="C468" s="104"/>
      <c r="D468" s="104"/>
      <c r="E468" s="104"/>
    </row>
    <row r="469" spans="1:5">
      <c r="A469" s="105">
        <v>455</v>
      </c>
      <c r="B469" s="10" t="s">
        <v>478</v>
      </c>
      <c r="C469" s="105" t="s">
        <v>193</v>
      </c>
      <c r="D469" s="17">
        <f t="shared" ref="D469:D477" si="17">E469*1.1275</f>
        <v>14.961925</v>
      </c>
      <c r="E469" s="17">
        <v>13.27</v>
      </c>
    </row>
    <row r="470" spans="1:5">
      <c r="A470" s="105">
        <v>456</v>
      </c>
      <c r="B470" s="10" t="s">
        <v>479</v>
      </c>
      <c r="C470" s="105" t="s">
        <v>193</v>
      </c>
      <c r="D470" s="17">
        <f t="shared" si="17"/>
        <v>8.9749</v>
      </c>
      <c r="E470" s="17">
        <v>7.96</v>
      </c>
    </row>
    <row r="471" spans="1:5">
      <c r="A471" s="105">
        <v>457</v>
      </c>
      <c r="B471" s="36" t="s">
        <v>480</v>
      </c>
      <c r="C471" s="105" t="s">
        <v>193</v>
      </c>
      <c r="D471" s="17">
        <f t="shared" si="17"/>
        <v>5.97575</v>
      </c>
      <c r="E471" s="17">
        <v>5.3</v>
      </c>
    </row>
    <row r="472" spans="1:5">
      <c r="A472" s="105">
        <v>458</v>
      </c>
      <c r="B472" s="36" t="s">
        <v>481</v>
      </c>
      <c r="C472" s="105" t="s">
        <v>193</v>
      </c>
      <c r="D472" s="17">
        <f t="shared" si="17"/>
        <v>13.86825</v>
      </c>
      <c r="E472" s="17">
        <v>12.3</v>
      </c>
    </row>
    <row r="473" spans="1:5">
      <c r="A473" s="105">
        <v>459</v>
      </c>
      <c r="B473" s="36" t="s">
        <v>482</v>
      </c>
      <c r="C473" s="105" t="s">
        <v>193</v>
      </c>
      <c r="D473" s="17">
        <f t="shared" si="17"/>
        <v>13.7555</v>
      </c>
      <c r="E473" s="17">
        <v>12.2</v>
      </c>
    </row>
    <row r="474" spans="1:5">
      <c r="A474" s="105">
        <v>460</v>
      </c>
      <c r="B474" s="36" t="s">
        <v>483</v>
      </c>
      <c r="C474" s="105" t="s">
        <v>193</v>
      </c>
      <c r="D474" s="17">
        <f t="shared" si="17"/>
        <v>14.99575</v>
      </c>
      <c r="E474" s="17">
        <v>13.3</v>
      </c>
    </row>
    <row r="475" spans="1:5">
      <c r="A475" s="105">
        <v>461</v>
      </c>
      <c r="B475" s="36" t="s">
        <v>484</v>
      </c>
      <c r="C475" s="105" t="s">
        <v>193</v>
      </c>
      <c r="D475" s="17">
        <f t="shared" si="17"/>
        <v>15.22125</v>
      </c>
      <c r="E475" s="17">
        <v>13.5</v>
      </c>
    </row>
    <row r="476" spans="1:5">
      <c r="A476" s="105">
        <v>462</v>
      </c>
      <c r="B476" s="36" t="s">
        <v>485</v>
      </c>
      <c r="C476" s="105" t="s">
        <v>193</v>
      </c>
      <c r="D476" s="17">
        <f t="shared" si="17"/>
        <v>16.0105</v>
      </c>
      <c r="E476" s="17">
        <v>14.2</v>
      </c>
    </row>
    <row r="477" spans="1:5">
      <c r="A477" s="105">
        <v>463</v>
      </c>
      <c r="B477" s="36" t="s">
        <v>486</v>
      </c>
      <c r="C477" s="105" t="s">
        <v>193</v>
      </c>
      <c r="D477" s="17">
        <f t="shared" si="17"/>
        <v>8.45625</v>
      </c>
      <c r="E477" s="17">
        <v>7.5</v>
      </c>
    </row>
    <row r="478" spans="1:5">
      <c r="A478" s="104" t="s">
        <v>763</v>
      </c>
      <c r="B478" s="104"/>
      <c r="C478" s="104"/>
      <c r="D478" s="104"/>
      <c r="E478" s="104"/>
    </row>
    <row r="479" spans="1:5">
      <c r="A479" s="105">
        <v>464</v>
      </c>
      <c r="B479" s="36" t="s">
        <v>488</v>
      </c>
      <c r="C479" s="105" t="s">
        <v>315</v>
      </c>
      <c r="D479" s="17">
        <v>1.3</v>
      </c>
      <c r="E479" s="37">
        <f>D479/1.1275</f>
        <v>1.1529933481153</v>
      </c>
    </row>
    <row r="480" spans="1:5">
      <c r="A480" s="105">
        <v>465</v>
      </c>
      <c r="B480" s="36" t="s">
        <v>489</v>
      </c>
      <c r="C480" s="105" t="s">
        <v>315</v>
      </c>
      <c r="D480" s="17">
        <v>1.85</v>
      </c>
      <c r="E480" s="37">
        <f t="shared" ref="E480:E512" si="18">D480/1.1275</f>
        <v>1.64079822616408</v>
      </c>
    </row>
    <row r="481" spans="1:5">
      <c r="A481" s="105">
        <v>466</v>
      </c>
      <c r="B481" s="36" t="s">
        <v>490</v>
      </c>
      <c r="C481" s="105" t="s">
        <v>315</v>
      </c>
      <c r="D481" s="17">
        <v>2.9</v>
      </c>
      <c r="E481" s="37">
        <f t="shared" si="18"/>
        <v>2.57206208425721</v>
      </c>
    </row>
    <row r="482" spans="1:5">
      <c r="A482" s="105">
        <v>467</v>
      </c>
      <c r="B482" s="36" t="s">
        <v>491</v>
      </c>
      <c r="C482" s="105" t="s">
        <v>315</v>
      </c>
      <c r="D482" s="17">
        <v>4.5</v>
      </c>
      <c r="E482" s="37">
        <f t="shared" si="18"/>
        <v>3.99113082039911</v>
      </c>
    </row>
    <row r="483" spans="1:5">
      <c r="A483" s="105">
        <v>468</v>
      </c>
      <c r="B483" s="36" t="s">
        <v>492</v>
      </c>
      <c r="C483" s="105" t="s">
        <v>315</v>
      </c>
      <c r="D483" s="17">
        <v>7.7</v>
      </c>
      <c r="E483" s="37">
        <f t="shared" si="18"/>
        <v>6.82926829268293</v>
      </c>
    </row>
    <row r="484" spans="1:5">
      <c r="A484" s="105">
        <v>469</v>
      </c>
      <c r="B484" s="36" t="s">
        <v>493</v>
      </c>
      <c r="C484" s="105" t="s">
        <v>315</v>
      </c>
      <c r="D484" s="17">
        <v>13.1666666666667</v>
      </c>
      <c r="E484" s="37">
        <f t="shared" si="18"/>
        <v>11.6777531411678</v>
      </c>
    </row>
    <row r="485" spans="1:5">
      <c r="A485" s="105">
        <v>470</v>
      </c>
      <c r="B485" s="36" t="s">
        <v>494</v>
      </c>
      <c r="C485" s="105" t="s">
        <v>315</v>
      </c>
      <c r="D485" s="17">
        <v>19.4333333333333</v>
      </c>
      <c r="E485" s="37">
        <f t="shared" si="18"/>
        <v>17.2357723577236</v>
      </c>
    </row>
    <row r="486" spans="1:5">
      <c r="A486" s="105">
        <v>471</v>
      </c>
      <c r="B486" s="36" t="s">
        <v>495</v>
      </c>
      <c r="C486" s="105" t="s">
        <v>315</v>
      </c>
      <c r="D486" s="17">
        <v>27.9</v>
      </c>
      <c r="E486" s="37">
        <f t="shared" si="18"/>
        <v>24.7450110864745</v>
      </c>
    </row>
    <row r="487" spans="1:5">
      <c r="A487" s="105">
        <v>472</v>
      </c>
      <c r="B487" s="36" t="s">
        <v>496</v>
      </c>
      <c r="C487" s="105" t="s">
        <v>315</v>
      </c>
      <c r="D487" s="17">
        <v>38.7333333333333</v>
      </c>
      <c r="E487" s="37">
        <f t="shared" si="18"/>
        <v>34.3532889874353</v>
      </c>
    </row>
    <row r="488" spans="1:5">
      <c r="A488" s="105">
        <v>473</v>
      </c>
      <c r="B488" s="36" t="s">
        <v>497</v>
      </c>
      <c r="C488" s="105" t="s">
        <v>315</v>
      </c>
      <c r="D488" s="17">
        <v>0.28</v>
      </c>
      <c r="E488" s="37">
        <f t="shared" si="18"/>
        <v>0.248337028824834</v>
      </c>
    </row>
    <row r="489" spans="1:5">
      <c r="A489" s="105">
        <v>474</v>
      </c>
      <c r="B489" s="36" t="s">
        <v>498</v>
      </c>
      <c r="C489" s="105" t="s">
        <v>315</v>
      </c>
      <c r="D489" s="17">
        <v>0.33</v>
      </c>
      <c r="E489" s="37">
        <f t="shared" si="18"/>
        <v>0.292682926829268</v>
      </c>
    </row>
    <row r="490" spans="1:5">
      <c r="A490" s="105">
        <v>475</v>
      </c>
      <c r="B490" s="36" t="s">
        <v>499</v>
      </c>
      <c r="C490" s="105" t="s">
        <v>315</v>
      </c>
      <c r="D490" s="17">
        <v>0.45</v>
      </c>
      <c r="E490" s="37">
        <f t="shared" si="18"/>
        <v>0.399113082039911</v>
      </c>
    </row>
    <row r="491" spans="1:5">
      <c r="A491" s="105">
        <v>476</v>
      </c>
      <c r="B491" s="36" t="s">
        <v>500</v>
      </c>
      <c r="C491" s="105" t="s">
        <v>315</v>
      </c>
      <c r="D491" s="17">
        <v>0.9</v>
      </c>
      <c r="E491" s="37">
        <f t="shared" si="18"/>
        <v>0.798226164079823</v>
      </c>
    </row>
    <row r="492" spans="1:5">
      <c r="A492" s="105">
        <v>477</v>
      </c>
      <c r="B492" s="36" t="s">
        <v>501</v>
      </c>
      <c r="C492" s="105" t="s">
        <v>315</v>
      </c>
      <c r="D492" s="17">
        <v>1.23333333333333</v>
      </c>
      <c r="E492" s="37">
        <f t="shared" si="18"/>
        <v>1.09386548410939</v>
      </c>
    </row>
    <row r="493" spans="1:5">
      <c r="A493" s="105">
        <v>478</v>
      </c>
      <c r="B493" s="36" t="s">
        <v>502</v>
      </c>
      <c r="C493" s="105" t="s">
        <v>315</v>
      </c>
      <c r="D493" s="17">
        <v>1.83333333333333</v>
      </c>
      <c r="E493" s="37">
        <f t="shared" si="18"/>
        <v>1.6260162601626</v>
      </c>
    </row>
    <row r="494" spans="1:5">
      <c r="A494" s="105">
        <v>479</v>
      </c>
      <c r="B494" s="36" t="s">
        <v>503</v>
      </c>
      <c r="C494" s="105" t="s">
        <v>315</v>
      </c>
      <c r="D494" s="17">
        <v>2.8</v>
      </c>
      <c r="E494" s="37">
        <f t="shared" si="18"/>
        <v>2.48337028824834</v>
      </c>
    </row>
    <row r="495" spans="1:5">
      <c r="A495" s="105">
        <v>480</v>
      </c>
      <c r="B495" s="36" t="s">
        <v>504</v>
      </c>
      <c r="C495" s="105" t="s">
        <v>315</v>
      </c>
      <c r="D495" s="17">
        <v>3.5</v>
      </c>
      <c r="E495" s="37">
        <f t="shared" si="18"/>
        <v>3.10421286031042</v>
      </c>
    </row>
    <row r="496" spans="1:5">
      <c r="A496" s="105">
        <v>481</v>
      </c>
      <c r="B496" s="36" t="s">
        <v>505</v>
      </c>
      <c r="C496" s="105" t="s">
        <v>315</v>
      </c>
      <c r="D496" s="17">
        <v>4.66666666666667</v>
      </c>
      <c r="E496" s="37">
        <f t="shared" si="18"/>
        <v>4.13895048041389</v>
      </c>
    </row>
    <row r="497" spans="1:5">
      <c r="A497" s="105">
        <v>482</v>
      </c>
      <c r="B497" s="36" t="s">
        <v>506</v>
      </c>
      <c r="C497" s="105" t="s">
        <v>315</v>
      </c>
      <c r="D497" s="17">
        <v>6.26666666666667</v>
      </c>
      <c r="E497" s="37">
        <f t="shared" si="18"/>
        <v>5.5580192165558</v>
      </c>
    </row>
    <row r="498" spans="1:5">
      <c r="A498" s="105">
        <v>483</v>
      </c>
      <c r="B498" s="36" t="s">
        <v>507</v>
      </c>
      <c r="C498" s="105" t="s">
        <v>315</v>
      </c>
      <c r="D498" s="17">
        <v>8.16333333333333</v>
      </c>
      <c r="E498" s="37">
        <f t="shared" si="18"/>
        <v>7.24020694752402</v>
      </c>
    </row>
    <row r="499" spans="1:5">
      <c r="A499" s="105">
        <v>484</v>
      </c>
      <c r="B499" s="36" t="s">
        <v>508</v>
      </c>
      <c r="C499" s="105" t="s">
        <v>315</v>
      </c>
      <c r="D499" s="17">
        <v>1.18</v>
      </c>
      <c r="E499" s="37">
        <f t="shared" si="18"/>
        <v>1.04656319290466</v>
      </c>
    </row>
    <row r="500" spans="1:5">
      <c r="A500" s="105">
        <v>485</v>
      </c>
      <c r="B500" s="36" t="s">
        <v>509</v>
      </c>
      <c r="C500" s="105" t="s">
        <v>315</v>
      </c>
      <c r="D500" s="17">
        <v>1.79666666666667</v>
      </c>
      <c r="E500" s="37">
        <f t="shared" si="18"/>
        <v>1.59349593495935</v>
      </c>
    </row>
    <row r="501" spans="1:5">
      <c r="A501" s="105">
        <v>486</v>
      </c>
      <c r="B501" s="36" t="s">
        <v>510</v>
      </c>
      <c r="C501" s="105" t="s">
        <v>315</v>
      </c>
      <c r="D501" s="17">
        <v>2.86666666666667</v>
      </c>
      <c r="E501" s="37">
        <f t="shared" si="18"/>
        <v>2.54249815225425</v>
      </c>
    </row>
    <row r="502" spans="1:5">
      <c r="A502" s="105">
        <v>487</v>
      </c>
      <c r="B502" s="36" t="s">
        <v>511</v>
      </c>
      <c r="C502" s="105" t="s">
        <v>315</v>
      </c>
      <c r="D502" s="17">
        <v>4.23333333333333</v>
      </c>
      <c r="E502" s="37">
        <f t="shared" si="18"/>
        <v>3.75461936437546</v>
      </c>
    </row>
    <row r="503" spans="1:5">
      <c r="A503" s="105">
        <v>488</v>
      </c>
      <c r="B503" s="36" t="s">
        <v>512</v>
      </c>
      <c r="C503" s="105" t="s">
        <v>315</v>
      </c>
      <c r="D503" s="17">
        <v>7.35333333333333</v>
      </c>
      <c r="E503" s="37">
        <f t="shared" si="18"/>
        <v>6.52180339985218</v>
      </c>
    </row>
    <row r="504" spans="1:5">
      <c r="A504" s="105">
        <v>489</v>
      </c>
      <c r="B504" s="36" t="s">
        <v>513</v>
      </c>
      <c r="C504" s="105" t="s">
        <v>315</v>
      </c>
      <c r="D504" s="17">
        <v>12.76</v>
      </c>
      <c r="E504" s="37">
        <f t="shared" si="18"/>
        <v>11.3170731707317</v>
      </c>
    </row>
    <row r="505" spans="1:5">
      <c r="A505" s="105">
        <v>490</v>
      </c>
      <c r="B505" s="36" t="s">
        <v>514</v>
      </c>
      <c r="C505" s="105" t="s">
        <v>315</v>
      </c>
      <c r="D505" s="17">
        <v>18.7233333333333</v>
      </c>
      <c r="E505" s="37">
        <f t="shared" si="18"/>
        <v>16.6060606060606</v>
      </c>
    </row>
    <row r="506" spans="1:5">
      <c r="A506" s="105">
        <v>491</v>
      </c>
      <c r="B506" s="36" t="s">
        <v>515</v>
      </c>
      <c r="C506" s="105" t="s">
        <v>315</v>
      </c>
      <c r="D506" s="17">
        <v>26.56</v>
      </c>
      <c r="E506" s="37">
        <f t="shared" si="18"/>
        <v>23.5565410199557</v>
      </c>
    </row>
    <row r="507" spans="1:5">
      <c r="A507" s="105">
        <v>492</v>
      </c>
      <c r="B507" s="36" t="s">
        <v>516</v>
      </c>
      <c r="C507" s="105" t="s">
        <v>315</v>
      </c>
      <c r="D507" s="17">
        <v>39.0666666666667</v>
      </c>
      <c r="E507" s="37">
        <f t="shared" si="18"/>
        <v>34.6489283074649</v>
      </c>
    </row>
    <row r="508" spans="1:5">
      <c r="A508" s="105">
        <v>493</v>
      </c>
      <c r="B508" s="36" t="s">
        <v>517</v>
      </c>
      <c r="C508" s="105" t="s">
        <v>315</v>
      </c>
      <c r="D508" s="17">
        <v>54.3666666666667</v>
      </c>
      <c r="E508" s="37">
        <f t="shared" si="18"/>
        <v>48.2187730968219</v>
      </c>
    </row>
    <row r="509" spans="1:5">
      <c r="A509" s="105">
        <v>494</v>
      </c>
      <c r="B509" s="36" t="s">
        <v>518</v>
      </c>
      <c r="C509" s="105" t="s">
        <v>315</v>
      </c>
      <c r="D509" s="17">
        <v>79.6666666666667</v>
      </c>
      <c r="E509" s="37">
        <f t="shared" si="18"/>
        <v>70.6577974870658</v>
      </c>
    </row>
    <row r="510" spans="1:5">
      <c r="A510" s="105">
        <v>495</v>
      </c>
      <c r="B510" s="36" t="s">
        <v>519</v>
      </c>
      <c r="C510" s="105" t="s">
        <v>315</v>
      </c>
      <c r="D510" s="17">
        <v>0.243333333333333</v>
      </c>
      <c r="E510" s="37">
        <f t="shared" si="18"/>
        <v>0.215816703621582</v>
      </c>
    </row>
    <row r="511" spans="1:5">
      <c r="A511" s="105">
        <v>496</v>
      </c>
      <c r="B511" s="36" t="s">
        <v>520</v>
      </c>
      <c r="C511" s="105" t="s">
        <v>315</v>
      </c>
      <c r="D511" s="17">
        <v>0.366666666666667</v>
      </c>
      <c r="E511" s="37">
        <f t="shared" si="18"/>
        <v>0.32520325203252</v>
      </c>
    </row>
    <row r="512" spans="1:5">
      <c r="A512" s="105">
        <v>497</v>
      </c>
      <c r="B512" s="36" t="s">
        <v>521</v>
      </c>
      <c r="C512" s="105" t="s">
        <v>315</v>
      </c>
      <c r="D512" s="17">
        <v>0.526666666666667</v>
      </c>
      <c r="E512" s="37">
        <f t="shared" si="18"/>
        <v>0.467110125646711</v>
      </c>
    </row>
    <row r="513" spans="1:5">
      <c r="A513" s="105">
        <v>498</v>
      </c>
      <c r="B513" s="36" t="s">
        <v>522</v>
      </c>
      <c r="C513" s="105" t="s">
        <v>315</v>
      </c>
      <c r="D513" s="17">
        <v>1.18</v>
      </c>
      <c r="E513" s="37">
        <v>1.04656319290466</v>
      </c>
    </row>
    <row r="514" spans="1:5">
      <c r="A514" s="105">
        <v>499</v>
      </c>
      <c r="B514" s="36" t="s">
        <v>523</v>
      </c>
      <c r="C514" s="105" t="s">
        <v>315</v>
      </c>
      <c r="D514" s="17">
        <v>1.79666666666667</v>
      </c>
      <c r="E514" s="37">
        <v>1.59349593495935</v>
      </c>
    </row>
    <row r="515" spans="1:5">
      <c r="A515" s="105">
        <v>500</v>
      </c>
      <c r="B515" s="36" t="s">
        <v>524</v>
      </c>
      <c r="C515" s="105" t="s">
        <v>315</v>
      </c>
      <c r="D515" s="17">
        <v>2.86666666666667</v>
      </c>
      <c r="E515" s="37">
        <v>2.54249815225425</v>
      </c>
    </row>
    <row r="516" spans="1:5">
      <c r="A516" s="105">
        <v>501</v>
      </c>
      <c r="B516" s="36" t="s">
        <v>525</v>
      </c>
      <c r="C516" s="105" t="s">
        <v>315</v>
      </c>
      <c r="D516" s="17">
        <v>4.23333333333333</v>
      </c>
      <c r="E516" s="37">
        <v>3.75461936437546</v>
      </c>
    </row>
    <row r="517" spans="1:5">
      <c r="A517" s="105">
        <v>502</v>
      </c>
      <c r="B517" s="36" t="s">
        <v>526</v>
      </c>
      <c r="C517" s="105" t="s">
        <v>315</v>
      </c>
      <c r="D517" s="17">
        <v>7.27</v>
      </c>
      <c r="E517" s="37">
        <v>6.44789356984479</v>
      </c>
    </row>
    <row r="518" spans="1:5">
      <c r="A518" s="105">
        <v>503</v>
      </c>
      <c r="B518" s="36" t="s">
        <v>527</v>
      </c>
      <c r="C518" s="105" t="s">
        <v>315</v>
      </c>
      <c r="D518" s="17">
        <v>12.76</v>
      </c>
      <c r="E518" s="37">
        <v>11.3170731707317</v>
      </c>
    </row>
    <row r="519" spans="1:5">
      <c r="A519" s="105">
        <v>504</v>
      </c>
      <c r="B519" s="36" t="s">
        <v>528</v>
      </c>
      <c r="C519" s="105" t="s">
        <v>315</v>
      </c>
      <c r="D519" s="17">
        <v>18.7233333333333</v>
      </c>
      <c r="E519" s="37">
        <v>16.6060606060606</v>
      </c>
    </row>
    <row r="520" spans="1:5">
      <c r="A520" s="105">
        <v>505</v>
      </c>
      <c r="B520" s="36" t="s">
        <v>529</v>
      </c>
      <c r="C520" s="105" t="s">
        <v>315</v>
      </c>
      <c r="D520" s="17">
        <v>26.56</v>
      </c>
      <c r="E520" s="37">
        <v>23.5565410199557</v>
      </c>
    </row>
    <row r="521" spans="1:5">
      <c r="A521" s="105">
        <v>506</v>
      </c>
      <c r="B521" s="36" t="s">
        <v>530</v>
      </c>
      <c r="C521" s="105" t="s">
        <v>315</v>
      </c>
      <c r="D521" s="17">
        <v>39.0666666666667</v>
      </c>
      <c r="E521" s="37">
        <v>34.6489283074649</v>
      </c>
    </row>
    <row r="522" spans="1:5">
      <c r="A522" s="105">
        <v>507</v>
      </c>
      <c r="B522" s="36" t="s">
        <v>531</v>
      </c>
      <c r="C522" s="105" t="s">
        <v>315</v>
      </c>
      <c r="D522" s="17">
        <v>54.3666666666667</v>
      </c>
      <c r="E522" s="37">
        <v>48.2187730968219</v>
      </c>
    </row>
    <row r="523" spans="1:5">
      <c r="A523" s="105">
        <v>508</v>
      </c>
      <c r="B523" s="36" t="s">
        <v>532</v>
      </c>
      <c r="C523" s="105" t="s">
        <v>315</v>
      </c>
      <c r="D523" s="17">
        <v>79.6666666666667</v>
      </c>
      <c r="E523" s="37">
        <v>70.6577974870658</v>
      </c>
    </row>
    <row r="524" spans="1:5">
      <c r="A524" s="105">
        <v>509</v>
      </c>
      <c r="B524" s="36" t="s">
        <v>533</v>
      </c>
      <c r="C524" s="105" t="s">
        <v>315</v>
      </c>
      <c r="D524" s="17">
        <v>1.26333333333333</v>
      </c>
      <c r="E524" s="37">
        <v>1.12047302291204</v>
      </c>
    </row>
    <row r="525" spans="1:5">
      <c r="A525" s="105">
        <v>510</v>
      </c>
      <c r="B525" s="36" t="s">
        <v>534</v>
      </c>
      <c r="C525" s="105" t="s">
        <v>315</v>
      </c>
      <c r="D525" s="17">
        <v>1.97666666666667</v>
      </c>
      <c r="E525" s="37">
        <v>1.75314116777532</v>
      </c>
    </row>
    <row r="526" spans="1:5">
      <c r="A526" s="105">
        <v>511</v>
      </c>
      <c r="B526" s="36" t="s">
        <v>535</v>
      </c>
      <c r="C526" s="105" t="s">
        <v>315</v>
      </c>
      <c r="D526" s="17">
        <v>3.11</v>
      </c>
      <c r="E526" s="37">
        <v>2.75831485587583</v>
      </c>
    </row>
    <row r="527" spans="1:5">
      <c r="A527" s="105">
        <v>512</v>
      </c>
      <c r="B527" s="36" t="s">
        <v>536</v>
      </c>
      <c r="C527" s="105" t="s">
        <v>315</v>
      </c>
      <c r="D527" s="17">
        <v>4.52666666666667</v>
      </c>
      <c r="E527" s="37">
        <v>4.01478196600148</v>
      </c>
    </row>
    <row r="528" spans="1:5">
      <c r="A528" s="105">
        <v>513</v>
      </c>
      <c r="B528" s="36" t="s">
        <v>537</v>
      </c>
      <c r="C528" s="105" t="s">
        <v>315</v>
      </c>
      <c r="D528" s="17">
        <v>7.77</v>
      </c>
      <c r="E528" s="37">
        <v>6.89135254988914</v>
      </c>
    </row>
    <row r="529" spans="1:5">
      <c r="A529" s="105">
        <v>514</v>
      </c>
      <c r="B529" s="36" t="s">
        <v>538</v>
      </c>
      <c r="C529" s="105" t="s">
        <v>315</v>
      </c>
      <c r="D529" s="17">
        <v>13.02</v>
      </c>
      <c r="E529" s="37">
        <v>11.5476718403548</v>
      </c>
    </row>
    <row r="530" spans="1:5">
      <c r="A530" s="105">
        <v>515</v>
      </c>
      <c r="B530" s="36" t="s">
        <v>539</v>
      </c>
      <c r="C530" s="105" t="s">
        <v>315</v>
      </c>
      <c r="D530" s="17">
        <v>19.7233333333333</v>
      </c>
      <c r="E530" s="37">
        <v>17.4929785661493</v>
      </c>
    </row>
    <row r="531" spans="1:5">
      <c r="A531" s="105">
        <v>516</v>
      </c>
      <c r="B531" s="36" t="s">
        <v>540</v>
      </c>
      <c r="C531" s="105" t="s">
        <v>315</v>
      </c>
      <c r="D531" s="17">
        <v>28.9666666666667</v>
      </c>
      <c r="E531" s="37">
        <v>25.6910569105691</v>
      </c>
    </row>
    <row r="532" spans="1:5">
      <c r="A532" s="105">
        <v>517</v>
      </c>
      <c r="B532" s="36" t="s">
        <v>541</v>
      </c>
      <c r="C532" s="105" t="s">
        <v>315</v>
      </c>
      <c r="D532" s="17">
        <v>39.1333333333333</v>
      </c>
      <c r="E532" s="37">
        <v>34.7080561714708</v>
      </c>
    </row>
    <row r="533" spans="1:5">
      <c r="A533" s="105">
        <v>518</v>
      </c>
      <c r="B533" s="36" t="s">
        <v>542</v>
      </c>
      <c r="C533" s="105" t="s">
        <v>315</v>
      </c>
      <c r="D533" s="17">
        <v>54.8666666666667</v>
      </c>
      <c r="E533" s="37">
        <v>48.6622320768663</v>
      </c>
    </row>
    <row r="534" spans="1:5">
      <c r="A534" s="105">
        <v>519</v>
      </c>
      <c r="B534" s="36" t="s">
        <v>543</v>
      </c>
      <c r="C534" s="105" t="s">
        <v>315</v>
      </c>
      <c r="D534" s="17">
        <v>83.9</v>
      </c>
      <c r="E534" s="37">
        <v>74.4124168514413</v>
      </c>
    </row>
    <row r="535" spans="1:5">
      <c r="A535" s="105">
        <v>520</v>
      </c>
      <c r="B535" s="36" t="s">
        <v>544</v>
      </c>
      <c r="C535" s="105" t="s">
        <v>315</v>
      </c>
      <c r="D535" s="17">
        <v>1.23333333333333</v>
      </c>
      <c r="E535" s="37">
        <v>1.09386548410938</v>
      </c>
    </row>
    <row r="536" spans="1:5">
      <c r="A536" s="105">
        <v>521</v>
      </c>
      <c r="B536" s="36" t="s">
        <v>545</v>
      </c>
      <c r="C536" s="105" t="s">
        <v>315</v>
      </c>
      <c r="D536" s="17">
        <v>1.88666666666667</v>
      </c>
      <c r="E536" s="37">
        <v>1.67331855136733</v>
      </c>
    </row>
    <row r="537" spans="1:5">
      <c r="A537" s="105">
        <v>522</v>
      </c>
      <c r="B537" s="36" t="s">
        <v>546</v>
      </c>
      <c r="C537" s="105" t="s">
        <v>315</v>
      </c>
      <c r="D537" s="17">
        <v>2.99</v>
      </c>
      <c r="E537" s="37">
        <v>2.65188470066519</v>
      </c>
    </row>
    <row r="538" spans="1:5">
      <c r="A538" s="105">
        <v>523</v>
      </c>
      <c r="B538" s="36" t="s">
        <v>547</v>
      </c>
      <c r="C538" s="105" t="s">
        <v>315</v>
      </c>
      <c r="D538" s="17">
        <v>4.42666666666667</v>
      </c>
      <c r="E538" s="37">
        <v>3.92609016999261</v>
      </c>
    </row>
    <row r="539" spans="1:5">
      <c r="A539" s="105">
        <v>524</v>
      </c>
      <c r="B539" s="36" t="s">
        <v>548</v>
      </c>
      <c r="C539" s="105" t="s">
        <v>315</v>
      </c>
      <c r="D539" s="17">
        <v>7.59</v>
      </c>
      <c r="E539" s="37">
        <v>6.73170731707317</v>
      </c>
    </row>
    <row r="540" spans="1:5">
      <c r="A540" s="105">
        <v>525</v>
      </c>
      <c r="B540" s="36" t="s">
        <v>549</v>
      </c>
      <c r="C540" s="105" t="s">
        <v>315</v>
      </c>
      <c r="D540" s="17">
        <v>12.23</v>
      </c>
      <c r="E540" s="37">
        <v>10.8470066518847</v>
      </c>
    </row>
    <row r="541" spans="1:5">
      <c r="A541" s="105">
        <v>526</v>
      </c>
      <c r="B541" s="36" t="s">
        <v>550</v>
      </c>
      <c r="C541" s="105" t="s">
        <v>315</v>
      </c>
      <c r="D541" s="17">
        <v>18.9633333333333</v>
      </c>
      <c r="E541" s="37">
        <v>16.8189209164819</v>
      </c>
    </row>
    <row r="542" spans="1:5">
      <c r="A542" s="105">
        <v>527</v>
      </c>
      <c r="B542" s="36" t="s">
        <v>551</v>
      </c>
      <c r="C542" s="105" t="s">
        <v>315</v>
      </c>
      <c r="D542" s="17">
        <v>28.9666666666667</v>
      </c>
      <c r="E542" s="37">
        <v>25.6910569105691</v>
      </c>
    </row>
    <row r="543" spans="1:5">
      <c r="A543" s="105">
        <v>528</v>
      </c>
      <c r="B543" s="36" t="s">
        <v>552</v>
      </c>
      <c r="C543" s="105" t="s">
        <v>315</v>
      </c>
      <c r="D543" s="17">
        <v>40</v>
      </c>
      <c r="E543" s="37">
        <v>35.4767184035477</v>
      </c>
    </row>
    <row r="544" spans="1:5">
      <c r="A544" s="105">
        <v>529</v>
      </c>
      <c r="B544" s="36" t="s">
        <v>553</v>
      </c>
      <c r="C544" s="105" t="s">
        <v>315</v>
      </c>
      <c r="D544" s="17">
        <v>54.7666666666667</v>
      </c>
      <c r="E544" s="37">
        <v>48.5735402808574</v>
      </c>
    </row>
    <row r="545" spans="1:5">
      <c r="A545" s="105">
        <v>530</v>
      </c>
      <c r="B545" s="36" t="s">
        <v>554</v>
      </c>
      <c r="C545" s="105" t="s">
        <v>315</v>
      </c>
      <c r="D545" s="17">
        <v>85</v>
      </c>
      <c r="E545" s="37">
        <v>75.3880266075388</v>
      </c>
    </row>
    <row r="546" spans="1:5">
      <c r="A546" s="105">
        <v>531</v>
      </c>
      <c r="B546" s="36" t="s">
        <v>764</v>
      </c>
      <c r="C546" s="105" t="s">
        <v>315</v>
      </c>
      <c r="D546" s="17">
        <v>1.23333333333333</v>
      </c>
      <c r="E546" s="37">
        <v>1.09386548410938</v>
      </c>
    </row>
    <row r="547" spans="1:5">
      <c r="A547" s="105">
        <v>532</v>
      </c>
      <c r="B547" s="36" t="s">
        <v>765</v>
      </c>
      <c r="C547" s="105" t="s">
        <v>315</v>
      </c>
      <c r="D547" s="17">
        <v>1.88666666666667</v>
      </c>
      <c r="E547" s="37">
        <v>1.67331855136733</v>
      </c>
    </row>
    <row r="548" spans="1:5">
      <c r="A548" s="105">
        <v>533</v>
      </c>
      <c r="B548" s="36" t="s">
        <v>766</v>
      </c>
      <c r="C548" s="105" t="s">
        <v>315</v>
      </c>
      <c r="D548" s="17">
        <v>2.99</v>
      </c>
      <c r="E548" s="37">
        <v>2.65188470066519</v>
      </c>
    </row>
    <row r="549" spans="1:5">
      <c r="A549" s="105">
        <v>534</v>
      </c>
      <c r="B549" s="36" t="s">
        <v>767</v>
      </c>
      <c r="C549" s="105" t="s">
        <v>315</v>
      </c>
      <c r="D549" s="17">
        <v>4.42666666666667</v>
      </c>
      <c r="E549" s="37">
        <v>3.92609016999261</v>
      </c>
    </row>
    <row r="550" spans="1:5">
      <c r="A550" s="105">
        <v>535</v>
      </c>
      <c r="B550" s="36" t="s">
        <v>768</v>
      </c>
      <c r="C550" s="105" t="s">
        <v>315</v>
      </c>
      <c r="D550" s="17">
        <v>7.59</v>
      </c>
      <c r="E550" s="37">
        <v>6.73170731707317</v>
      </c>
    </row>
    <row r="551" spans="1:5">
      <c r="A551" s="105">
        <v>536</v>
      </c>
      <c r="B551" s="36" t="s">
        <v>769</v>
      </c>
      <c r="C551" s="105" t="s">
        <v>315</v>
      </c>
      <c r="D551" s="17">
        <v>12.23</v>
      </c>
      <c r="E551" s="37">
        <v>10.8470066518847</v>
      </c>
    </row>
    <row r="552" spans="1:5">
      <c r="A552" s="105">
        <v>537</v>
      </c>
      <c r="B552" s="36" t="s">
        <v>770</v>
      </c>
      <c r="C552" s="105" t="s">
        <v>315</v>
      </c>
      <c r="D552" s="17">
        <v>18.9633333333333</v>
      </c>
      <c r="E552" s="37">
        <v>16.8189209164819</v>
      </c>
    </row>
    <row r="553" spans="1:5">
      <c r="A553" s="105">
        <v>538</v>
      </c>
      <c r="B553" s="36" t="s">
        <v>771</v>
      </c>
      <c r="C553" s="105" t="s">
        <v>315</v>
      </c>
      <c r="D553" s="17">
        <v>24.7333333333333</v>
      </c>
      <c r="E553" s="37">
        <v>21.9364375461936</v>
      </c>
    </row>
    <row r="554" spans="1:5">
      <c r="A554" s="105">
        <v>539</v>
      </c>
      <c r="B554" s="36" t="s">
        <v>772</v>
      </c>
      <c r="C554" s="105" t="s">
        <v>315</v>
      </c>
      <c r="D554" s="17">
        <v>40.2</v>
      </c>
      <c r="E554" s="37">
        <v>35.6541019955654</v>
      </c>
    </row>
    <row r="555" spans="1:5">
      <c r="A555" s="105">
        <v>540</v>
      </c>
      <c r="B555" s="36" t="s">
        <v>773</v>
      </c>
      <c r="C555" s="105" t="s">
        <v>315</v>
      </c>
      <c r="D555" s="17">
        <v>54.7666666666667</v>
      </c>
      <c r="E555" s="37">
        <v>48.5735402808574</v>
      </c>
    </row>
    <row r="556" spans="1:5">
      <c r="A556" s="105">
        <v>541</v>
      </c>
      <c r="B556" s="36" t="s">
        <v>774</v>
      </c>
      <c r="C556" s="105" t="s">
        <v>315</v>
      </c>
      <c r="D556" s="17">
        <v>83.01</v>
      </c>
      <c r="E556" s="37">
        <v>73.6230598669623</v>
      </c>
    </row>
    <row r="557" spans="1:5">
      <c r="A557" s="105">
        <v>542</v>
      </c>
      <c r="B557" s="36" t="s">
        <v>775</v>
      </c>
      <c r="C557" s="105" t="s">
        <v>315</v>
      </c>
      <c r="D557" s="17">
        <v>102.666666666667</v>
      </c>
      <c r="E557" s="37">
        <v>91.056910569106</v>
      </c>
    </row>
    <row r="558" spans="1:5">
      <c r="A558" s="105">
        <v>543</v>
      </c>
      <c r="B558" s="36" t="s">
        <v>776</v>
      </c>
      <c r="C558" s="105" t="s">
        <v>315</v>
      </c>
      <c r="D558" s="17">
        <v>145.666666666667</v>
      </c>
      <c r="E558" s="37">
        <v>129.19438285292</v>
      </c>
    </row>
    <row r="559" spans="1:5">
      <c r="A559" s="105">
        <v>544</v>
      </c>
      <c r="B559" s="36" t="s">
        <v>777</v>
      </c>
      <c r="C559" s="105" t="s">
        <v>315</v>
      </c>
      <c r="D559" s="17">
        <v>202.733333333333</v>
      </c>
      <c r="E559" s="37">
        <v>179.807834441981</v>
      </c>
    </row>
    <row r="560" spans="1:5">
      <c r="A560" s="105">
        <v>545</v>
      </c>
      <c r="B560" s="36" t="s">
        <v>778</v>
      </c>
      <c r="C560" s="105" t="s">
        <v>315</v>
      </c>
      <c r="D560" s="17">
        <v>70.4</v>
      </c>
      <c r="E560" s="37">
        <v>62.4390243902439</v>
      </c>
    </row>
    <row r="561" spans="1:5">
      <c r="A561" s="105">
        <v>546</v>
      </c>
      <c r="B561" s="36" t="s">
        <v>779</v>
      </c>
      <c r="C561" s="105" t="s">
        <v>315</v>
      </c>
      <c r="D561" s="17">
        <v>541.333333333333</v>
      </c>
      <c r="E561" s="37">
        <v>480.118255728012</v>
      </c>
    </row>
    <row r="562" spans="1:5">
      <c r="A562" s="105">
        <v>547</v>
      </c>
      <c r="B562" s="36" t="s">
        <v>780</v>
      </c>
      <c r="C562" s="105" t="s">
        <v>315</v>
      </c>
      <c r="D562" s="17">
        <v>15.6666666666667</v>
      </c>
      <c r="E562" s="37">
        <v>13.8950480413895</v>
      </c>
    </row>
    <row r="563" spans="1:5">
      <c r="A563" s="105">
        <v>548</v>
      </c>
      <c r="B563" s="36" t="s">
        <v>781</v>
      </c>
      <c r="C563" s="105" t="s">
        <v>315</v>
      </c>
      <c r="D563" s="17">
        <v>23.6666666666667</v>
      </c>
      <c r="E563" s="37">
        <v>20.9903917220991</v>
      </c>
    </row>
    <row r="564" spans="1:5">
      <c r="A564" s="105">
        <v>549</v>
      </c>
      <c r="B564" s="36" t="s">
        <v>782</v>
      </c>
      <c r="C564" s="105" t="s">
        <v>315</v>
      </c>
      <c r="D564" s="17">
        <v>40.3333333333333</v>
      </c>
      <c r="E564" s="37">
        <v>35.7723577235772</v>
      </c>
    </row>
    <row r="565" spans="1:5">
      <c r="A565" s="105">
        <v>550</v>
      </c>
      <c r="B565" s="36" t="s">
        <v>783</v>
      </c>
      <c r="C565" s="105" t="s">
        <v>315</v>
      </c>
      <c r="D565" s="17">
        <v>60.6666666666667</v>
      </c>
      <c r="E565" s="37">
        <v>53.8063562453807</v>
      </c>
    </row>
    <row r="566" spans="1:5">
      <c r="A566" s="105">
        <v>551</v>
      </c>
      <c r="B566" s="36" t="s">
        <v>784</v>
      </c>
      <c r="C566" s="105" t="s">
        <v>315</v>
      </c>
      <c r="D566" s="17">
        <v>84.3333333333333</v>
      </c>
      <c r="E566" s="37">
        <v>74.7967479674796</v>
      </c>
    </row>
    <row r="567" spans="1:5">
      <c r="A567" s="105">
        <v>552</v>
      </c>
      <c r="B567" s="36" t="s">
        <v>785</v>
      </c>
      <c r="C567" s="105" t="s">
        <v>315</v>
      </c>
      <c r="D567" s="17">
        <v>115.333333333333</v>
      </c>
      <c r="E567" s="37">
        <v>102.291204730229</v>
      </c>
    </row>
    <row r="568" spans="1:5">
      <c r="A568" s="105">
        <v>553</v>
      </c>
      <c r="B568" s="36" t="s">
        <v>786</v>
      </c>
      <c r="C568" s="105" t="s">
        <v>315</v>
      </c>
      <c r="D568" s="17">
        <v>159.5</v>
      </c>
      <c r="E568" s="37">
        <v>141.463414634146</v>
      </c>
    </row>
    <row r="569" spans="1:5">
      <c r="A569" s="105">
        <v>554</v>
      </c>
      <c r="B569" s="36" t="s">
        <v>787</v>
      </c>
      <c r="C569" s="105" t="s">
        <v>315</v>
      </c>
      <c r="D569" s="17">
        <v>228.366666666667</v>
      </c>
      <c r="E569" s="37">
        <v>202.542498152255</v>
      </c>
    </row>
    <row r="570" spans="1:5">
      <c r="A570" s="105">
        <v>555</v>
      </c>
      <c r="B570" s="36" t="s">
        <v>788</v>
      </c>
      <c r="C570" s="105" t="s">
        <v>315</v>
      </c>
      <c r="D570" s="17">
        <v>307.8</v>
      </c>
      <c r="E570" s="37">
        <v>272.993348115299</v>
      </c>
    </row>
    <row r="571" spans="1:5">
      <c r="A571" s="105">
        <v>556</v>
      </c>
      <c r="B571" s="36" t="s">
        <v>789</v>
      </c>
      <c r="C571" s="105" t="s">
        <v>315</v>
      </c>
      <c r="D571" s="17">
        <v>369.333333333333</v>
      </c>
      <c r="E571" s="37">
        <v>327.568366592757</v>
      </c>
    </row>
    <row r="572" spans="1:5">
      <c r="A572" s="105">
        <v>557</v>
      </c>
      <c r="B572" s="36" t="s">
        <v>790</v>
      </c>
      <c r="C572" s="105" t="s">
        <v>315</v>
      </c>
      <c r="D572" s="17">
        <v>496</v>
      </c>
      <c r="E572" s="37">
        <v>439.911308203991</v>
      </c>
    </row>
    <row r="573" spans="1:5">
      <c r="A573" s="105">
        <v>558</v>
      </c>
      <c r="B573" s="36" t="s">
        <v>791</v>
      </c>
      <c r="C573" s="105" t="s">
        <v>315</v>
      </c>
      <c r="D573" s="17">
        <v>11.8333333333333</v>
      </c>
      <c r="E573" s="37">
        <v>10.4951958610495</v>
      </c>
    </row>
    <row r="574" spans="1:5">
      <c r="A574" s="105">
        <v>559</v>
      </c>
      <c r="B574" s="36" t="s">
        <v>792</v>
      </c>
      <c r="C574" s="105" t="s">
        <v>315</v>
      </c>
      <c r="D574" s="17">
        <v>17</v>
      </c>
      <c r="E574" s="37">
        <v>15.0776053215078</v>
      </c>
    </row>
    <row r="575" spans="1:5">
      <c r="A575" s="105">
        <v>560</v>
      </c>
      <c r="B575" s="36" t="s">
        <v>793</v>
      </c>
      <c r="C575" s="105" t="s">
        <v>315</v>
      </c>
      <c r="D575" s="17">
        <v>27</v>
      </c>
      <c r="E575" s="37">
        <v>23.9467849223947</v>
      </c>
    </row>
    <row r="576" spans="1:5">
      <c r="A576" s="105">
        <v>561</v>
      </c>
      <c r="B576" s="10" t="s">
        <v>794</v>
      </c>
      <c r="C576" s="9" t="s">
        <v>315</v>
      </c>
      <c r="D576" s="17">
        <v>46.8046</v>
      </c>
      <c r="E576" s="37">
        <v>41.5118403547672</v>
      </c>
    </row>
    <row r="577" spans="1:5">
      <c r="A577" s="105">
        <v>562</v>
      </c>
      <c r="B577" s="10" t="s">
        <v>795</v>
      </c>
      <c r="C577" s="9" t="s">
        <v>315</v>
      </c>
      <c r="D577" s="17">
        <v>8.92285833333333</v>
      </c>
      <c r="E577" s="37">
        <v>7.91384331116038</v>
      </c>
    </row>
    <row r="578" spans="1:5">
      <c r="A578" s="105">
        <v>563</v>
      </c>
      <c r="B578" s="10" t="s">
        <v>796</v>
      </c>
      <c r="C578" s="9" t="s">
        <v>315</v>
      </c>
      <c r="D578" s="17">
        <v>11.7173416666667</v>
      </c>
      <c r="E578" s="37">
        <v>10.3923207686623</v>
      </c>
    </row>
    <row r="579" spans="1:5">
      <c r="A579" s="105">
        <v>564</v>
      </c>
      <c r="B579" s="10" t="s">
        <v>797</v>
      </c>
      <c r="C579" s="9" t="s">
        <v>315</v>
      </c>
      <c r="D579" s="17">
        <v>15.6666666666667</v>
      </c>
      <c r="E579" s="37">
        <v>13.8950480413895</v>
      </c>
    </row>
    <row r="580" spans="1:5">
      <c r="A580" s="105">
        <v>565</v>
      </c>
      <c r="B580" s="10" t="s">
        <v>798</v>
      </c>
      <c r="C580" s="9" t="s">
        <v>315</v>
      </c>
      <c r="D580" s="17">
        <v>29.847925</v>
      </c>
      <c r="E580" s="37">
        <v>26.4726607538803</v>
      </c>
    </row>
    <row r="581" spans="1:5">
      <c r="A581" s="105">
        <v>566</v>
      </c>
      <c r="B581" s="36" t="s">
        <v>799</v>
      </c>
      <c r="C581" s="105" t="s">
        <v>315</v>
      </c>
      <c r="D581" s="17">
        <v>41.1666666666667</v>
      </c>
      <c r="E581" s="37">
        <v>36.5114560236512</v>
      </c>
    </row>
    <row r="582" spans="1:5">
      <c r="A582" s="105">
        <v>567</v>
      </c>
      <c r="B582" s="36" t="s">
        <v>800</v>
      </c>
      <c r="C582" s="105" t="s">
        <v>315</v>
      </c>
      <c r="D582" s="17">
        <v>14.75</v>
      </c>
      <c r="E582" s="37">
        <v>13.0820399113082</v>
      </c>
    </row>
    <row r="583" spans="1:5">
      <c r="A583" s="105">
        <v>568</v>
      </c>
      <c r="B583" s="36" t="s">
        <v>801</v>
      </c>
      <c r="C583" s="105" t="s">
        <v>315</v>
      </c>
      <c r="D583" s="17">
        <v>22.9333333333333</v>
      </c>
      <c r="E583" s="37">
        <v>20.339985218034</v>
      </c>
    </row>
    <row r="584" spans="1:5">
      <c r="A584" s="105">
        <v>569</v>
      </c>
      <c r="B584" s="36" t="s">
        <v>802</v>
      </c>
      <c r="C584" s="105" t="s">
        <v>315</v>
      </c>
      <c r="D584" s="17">
        <v>35.6666666666667</v>
      </c>
      <c r="E584" s="37">
        <v>31.6334072431634</v>
      </c>
    </row>
    <row r="585" spans="1:5">
      <c r="A585" s="105">
        <v>570</v>
      </c>
      <c r="B585" s="36" t="s">
        <v>803</v>
      </c>
      <c r="C585" s="105" t="s">
        <v>315</v>
      </c>
      <c r="D585" s="17">
        <v>50</v>
      </c>
      <c r="E585" s="37">
        <v>44.3458980044346</v>
      </c>
    </row>
    <row r="586" spans="1:5">
      <c r="A586" s="105">
        <v>571</v>
      </c>
      <c r="B586" s="36" t="s">
        <v>804</v>
      </c>
      <c r="C586" s="105" t="s">
        <v>315</v>
      </c>
      <c r="D586" s="17">
        <v>52</v>
      </c>
      <c r="E586" s="37">
        <v>46.119733924612</v>
      </c>
    </row>
    <row r="587" spans="1:5">
      <c r="A587" s="105">
        <v>572</v>
      </c>
      <c r="B587" s="36" t="s">
        <v>596</v>
      </c>
      <c r="C587" s="105" t="s">
        <v>315</v>
      </c>
      <c r="D587" s="17">
        <v>126</v>
      </c>
      <c r="E587" s="37">
        <v>111.751662971175</v>
      </c>
    </row>
    <row r="588" spans="1:5">
      <c r="A588" s="105">
        <v>573</v>
      </c>
      <c r="B588" s="36" t="s">
        <v>805</v>
      </c>
      <c r="C588" s="105" t="s">
        <v>315</v>
      </c>
      <c r="D588" s="17">
        <v>178</v>
      </c>
      <c r="E588" s="37">
        <v>157.871396895787</v>
      </c>
    </row>
    <row r="589" spans="1:5">
      <c r="A589" s="105">
        <v>574</v>
      </c>
      <c r="B589" s="36" t="s">
        <v>806</v>
      </c>
      <c r="C589" s="105" t="s">
        <v>315</v>
      </c>
      <c r="D589" s="17">
        <v>255.333333333333</v>
      </c>
      <c r="E589" s="37">
        <v>226.459719142646</v>
      </c>
    </row>
    <row r="590" spans="1:5">
      <c r="A590" s="105">
        <v>575</v>
      </c>
      <c r="B590" s="36" t="s">
        <v>807</v>
      </c>
      <c r="C590" s="105" t="s">
        <v>315</v>
      </c>
      <c r="D590" s="17">
        <v>310.333333333333</v>
      </c>
      <c r="E590" s="37">
        <v>275.240206947524</v>
      </c>
    </row>
    <row r="591" spans="1:5">
      <c r="A591" s="105">
        <v>576</v>
      </c>
      <c r="B591" s="36" t="s">
        <v>808</v>
      </c>
      <c r="C591" s="105" t="s">
        <v>315</v>
      </c>
      <c r="D591" s="17">
        <v>398.666666666667</v>
      </c>
      <c r="E591" s="37">
        <v>353.584626755359</v>
      </c>
    </row>
    <row r="592" spans="1:5">
      <c r="A592" s="105">
        <v>577</v>
      </c>
      <c r="B592" s="36" t="s">
        <v>809</v>
      </c>
      <c r="C592" s="105" t="s">
        <v>315</v>
      </c>
      <c r="D592" s="17">
        <v>482.666666666667</v>
      </c>
      <c r="E592" s="37">
        <v>428.085735402809</v>
      </c>
    </row>
    <row r="593" spans="1:5">
      <c r="A593" s="105">
        <v>578</v>
      </c>
      <c r="B593" s="36" t="s">
        <v>810</v>
      </c>
      <c r="C593" s="105" t="s">
        <v>315</v>
      </c>
      <c r="D593" s="17">
        <v>622.333333333333</v>
      </c>
      <c r="E593" s="37">
        <v>551.958610495196</v>
      </c>
    </row>
    <row r="594" spans="1:5">
      <c r="A594" s="105">
        <v>579</v>
      </c>
      <c r="B594" s="36" t="s">
        <v>811</v>
      </c>
      <c r="C594" s="105" t="s">
        <v>315</v>
      </c>
      <c r="D594" s="17">
        <v>6.66666666666667</v>
      </c>
      <c r="E594" s="37">
        <v>5.91278640059128</v>
      </c>
    </row>
    <row r="595" spans="1:5">
      <c r="A595" s="105">
        <v>580</v>
      </c>
      <c r="B595" s="36" t="s">
        <v>812</v>
      </c>
      <c r="C595" s="105" t="s">
        <v>315</v>
      </c>
      <c r="D595" s="17">
        <v>9.06666666666667</v>
      </c>
      <c r="E595" s="37">
        <v>8.04138950480414</v>
      </c>
    </row>
    <row r="596" spans="1:5">
      <c r="A596" s="105">
        <v>581</v>
      </c>
      <c r="B596" s="36" t="s">
        <v>813</v>
      </c>
      <c r="C596" s="105" t="s">
        <v>315</v>
      </c>
      <c r="D596" s="17">
        <v>13.6</v>
      </c>
      <c r="E596" s="37">
        <v>12.0620842572062</v>
      </c>
    </row>
    <row r="597" spans="1:5">
      <c r="A597" s="105">
        <v>582</v>
      </c>
      <c r="B597" s="36" t="s">
        <v>814</v>
      </c>
      <c r="C597" s="105" t="s">
        <v>315</v>
      </c>
      <c r="D597" s="17">
        <v>20.2</v>
      </c>
      <c r="E597" s="37">
        <v>17.9157427937916</v>
      </c>
    </row>
    <row r="598" spans="1:5">
      <c r="A598" s="105">
        <v>583</v>
      </c>
      <c r="B598" s="36" t="s">
        <v>815</v>
      </c>
      <c r="C598" s="105" t="s">
        <v>315</v>
      </c>
      <c r="D598" s="17">
        <v>32.3333333333333</v>
      </c>
      <c r="E598" s="37">
        <v>28.6770140428677</v>
      </c>
    </row>
    <row r="599" spans="1:5">
      <c r="A599" s="105">
        <v>584</v>
      </c>
      <c r="B599" s="36" t="s">
        <v>816</v>
      </c>
      <c r="C599" s="105" t="s">
        <v>315</v>
      </c>
      <c r="D599" s="17">
        <v>51.3333333333333</v>
      </c>
      <c r="E599" s="37">
        <v>45.5284552845528</v>
      </c>
    </row>
    <row r="600" spans="1:5">
      <c r="A600" s="105">
        <v>585</v>
      </c>
      <c r="B600" s="36" t="s">
        <v>817</v>
      </c>
      <c r="C600" s="105" t="s">
        <v>315</v>
      </c>
      <c r="D600" s="17">
        <v>77.3333333333333</v>
      </c>
      <c r="E600" s="37">
        <v>68.5883222468588</v>
      </c>
    </row>
    <row r="601" spans="1:5">
      <c r="A601" s="105">
        <v>586</v>
      </c>
      <c r="B601" s="36" t="s">
        <v>818</v>
      </c>
      <c r="C601" s="105" t="s">
        <v>315</v>
      </c>
      <c r="D601" s="17">
        <v>105.666666666667</v>
      </c>
      <c r="E601" s="37">
        <v>93.7176644493721</v>
      </c>
    </row>
    <row r="602" spans="1:5">
      <c r="A602" s="105">
        <v>587</v>
      </c>
      <c r="B602" s="36" t="s">
        <v>819</v>
      </c>
      <c r="C602" s="105" t="s">
        <v>315</v>
      </c>
      <c r="D602" s="17">
        <v>149.666666666667</v>
      </c>
      <c r="E602" s="37">
        <v>132.742054693274</v>
      </c>
    </row>
    <row r="603" spans="1:5">
      <c r="A603" s="105">
        <v>588</v>
      </c>
      <c r="B603" s="36" t="s">
        <v>820</v>
      </c>
      <c r="C603" s="105" t="s">
        <v>315</v>
      </c>
      <c r="D603" s="17">
        <v>211</v>
      </c>
      <c r="E603" s="37">
        <v>187.139689578714</v>
      </c>
    </row>
    <row r="604" spans="1:5">
      <c r="A604" s="105">
        <v>589</v>
      </c>
      <c r="B604" s="36" t="s">
        <v>821</v>
      </c>
      <c r="C604" s="105" t="s">
        <v>315</v>
      </c>
      <c r="D604" s="17">
        <v>283.666666666667</v>
      </c>
      <c r="E604" s="37">
        <v>251.589061345159</v>
      </c>
    </row>
    <row r="605" spans="1:5">
      <c r="A605" s="105">
        <v>590</v>
      </c>
      <c r="B605" s="36" t="s">
        <v>822</v>
      </c>
      <c r="C605" s="105" t="s">
        <v>315</v>
      </c>
      <c r="D605" s="17">
        <v>357.333333333333</v>
      </c>
      <c r="E605" s="37">
        <v>316.925351071692</v>
      </c>
    </row>
    <row r="606" spans="1:5">
      <c r="A606" s="105">
        <v>591</v>
      </c>
      <c r="B606" s="36" t="s">
        <v>823</v>
      </c>
      <c r="C606" s="105" t="s">
        <v>315</v>
      </c>
      <c r="D606" s="17">
        <v>445</v>
      </c>
      <c r="E606" s="37">
        <v>394.678492239468</v>
      </c>
    </row>
    <row r="607" spans="1:5">
      <c r="A607" s="105">
        <v>592</v>
      </c>
      <c r="B607" s="36" t="s">
        <v>824</v>
      </c>
      <c r="C607" s="105" t="s">
        <v>315</v>
      </c>
      <c r="D607" s="17">
        <v>515.333333333333</v>
      </c>
      <c r="E607" s="37">
        <v>457.058388765706</v>
      </c>
    </row>
    <row r="608" spans="1:5">
      <c r="A608" s="105">
        <v>593</v>
      </c>
      <c r="B608" s="36" t="s">
        <v>825</v>
      </c>
      <c r="C608" s="105" t="s">
        <v>315</v>
      </c>
      <c r="D608" s="17">
        <v>679.666666666667</v>
      </c>
      <c r="E608" s="37">
        <v>602.808573540281</v>
      </c>
    </row>
    <row r="609" spans="1:5">
      <c r="A609" s="105">
        <v>594</v>
      </c>
      <c r="B609" s="36" t="s">
        <v>618</v>
      </c>
      <c r="C609" s="105" t="s">
        <v>315</v>
      </c>
      <c r="D609" s="17">
        <v>147.333333333333</v>
      </c>
      <c r="E609" s="37">
        <v>130.672579453067</v>
      </c>
    </row>
    <row r="610" spans="1:5">
      <c r="A610" s="105">
        <v>595</v>
      </c>
      <c r="B610" s="36" t="s">
        <v>619</v>
      </c>
      <c r="C610" s="105" t="s">
        <v>315</v>
      </c>
      <c r="D610" s="17">
        <v>60.4</v>
      </c>
      <c r="E610" s="37">
        <v>53.569844789357</v>
      </c>
    </row>
    <row r="611" spans="1:5">
      <c r="A611" s="105">
        <v>596</v>
      </c>
      <c r="B611" s="36" t="s">
        <v>620</v>
      </c>
      <c r="C611" s="105" t="s">
        <v>315</v>
      </c>
      <c r="D611" s="17">
        <v>298.333333333333</v>
      </c>
      <c r="E611" s="37">
        <v>264.597191426459</v>
      </c>
    </row>
    <row r="612" spans="1:5">
      <c r="A612" s="105">
        <v>597</v>
      </c>
      <c r="B612" s="36" t="s">
        <v>621</v>
      </c>
      <c r="C612" s="105" t="s">
        <v>315</v>
      </c>
      <c r="D612" s="17">
        <v>164.666666666667</v>
      </c>
      <c r="E612" s="37">
        <v>146.045824094605</v>
      </c>
    </row>
    <row r="613" spans="1:5">
      <c r="A613" s="105">
        <v>598</v>
      </c>
      <c r="B613" s="36" t="s">
        <v>622</v>
      </c>
      <c r="C613" s="105" t="s">
        <v>315</v>
      </c>
      <c r="D613" s="17">
        <v>0.85</v>
      </c>
      <c r="E613" s="37">
        <f t="shared" ref="E613:E618" si="19">D613/1.1275</f>
        <v>0.753880266075388</v>
      </c>
    </row>
    <row r="614" spans="1:5">
      <c r="A614" s="105">
        <v>599</v>
      </c>
      <c r="B614" s="36" t="s">
        <v>623</v>
      </c>
      <c r="C614" s="105" t="s">
        <v>315</v>
      </c>
      <c r="D614" s="17">
        <v>2.03333333333333</v>
      </c>
      <c r="E614" s="37">
        <f t="shared" si="19"/>
        <v>1.80339985218034</v>
      </c>
    </row>
    <row r="615" spans="1:5">
      <c r="A615" s="105">
        <v>600</v>
      </c>
      <c r="B615" s="36" t="s">
        <v>624</v>
      </c>
      <c r="C615" s="105" t="s">
        <v>315</v>
      </c>
      <c r="D615" s="17">
        <v>2.26666666666667</v>
      </c>
      <c r="E615" s="37">
        <f t="shared" si="19"/>
        <v>2.01034737620103</v>
      </c>
    </row>
    <row r="616" spans="1:5">
      <c r="A616" s="105">
        <v>601</v>
      </c>
      <c r="B616" s="36" t="s">
        <v>625</v>
      </c>
      <c r="C616" s="105" t="s">
        <v>315</v>
      </c>
      <c r="D616" s="17">
        <v>4</v>
      </c>
      <c r="E616" s="37">
        <f t="shared" si="19"/>
        <v>3.54767184035477</v>
      </c>
    </row>
    <row r="617" spans="1:5">
      <c r="A617" s="105">
        <v>602</v>
      </c>
      <c r="B617" s="36" t="s">
        <v>626</v>
      </c>
      <c r="C617" s="105" t="s">
        <v>315</v>
      </c>
      <c r="D617" s="17">
        <v>2.48</v>
      </c>
      <c r="E617" s="37">
        <f t="shared" si="19"/>
        <v>2.19955654101996</v>
      </c>
    </row>
    <row r="618" spans="1:5">
      <c r="A618" s="105">
        <v>603</v>
      </c>
      <c r="B618" s="36" t="s">
        <v>627</v>
      </c>
      <c r="C618" s="105" t="s">
        <v>315</v>
      </c>
      <c r="D618" s="17">
        <v>1.53333333333333</v>
      </c>
      <c r="E618" s="37">
        <f t="shared" si="19"/>
        <v>1.35994087213599</v>
      </c>
    </row>
    <row r="619" spans="1:5">
      <c r="A619" s="105">
        <v>604</v>
      </c>
      <c r="B619" s="36" t="s">
        <v>628</v>
      </c>
      <c r="C619" s="105" t="s">
        <v>629</v>
      </c>
      <c r="D619" s="17">
        <f>E619*1.1275</f>
        <v>62.0125</v>
      </c>
      <c r="E619" s="37">
        <v>55</v>
      </c>
    </row>
    <row r="620" spans="1:5">
      <c r="A620" s="105"/>
      <c r="B620" s="104" t="s">
        <v>826</v>
      </c>
      <c r="C620" s="104"/>
      <c r="D620" s="104"/>
      <c r="E620" s="104"/>
    </row>
    <row r="621" spans="1:5">
      <c r="A621" s="105">
        <v>605</v>
      </c>
      <c r="B621" s="36" t="s">
        <v>827</v>
      </c>
      <c r="C621" s="18" t="s">
        <v>201</v>
      </c>
      <c r="D621" s="22">
        <f>E621*1.03</f>
        <v>3.9449</v>
      </c>
      <c r="E621" s="25">
        <v>3.83</v>
      </c>
    </row>
    <row r="622" spans="1:5">
      <c r="A622" s="105">
        <v>606</v>
      </c>
      <c r="B622" s="36" t="s">
        <v>828</v>
      </c>
      <c r="C622" s="105" t="s">
        <v>633</v>
      </c>
      <c r="D622" s="17">
        <v>0.5</v>
      </c>
      <c r="E622" s="25">
        <f>D622/1.13</f>
        <v>0.442477876106195</v>
      </c>
    </row>
    <row r="623" spans="1:5">
      <c r="A623" s="105">
        <v>607</v>
      </c>
      <c r="B623" s="36" t="s">
        <v>634</v>
      </c>
      <c r="C623" s="105" t="s">
        <v>193</v>
      </c>
      <c r="D623" s="40">
        <v>7.75</v>
      </c>
      <c r="E623" s="41">
        <v>6.85840707964602</v>
      </c>
    </row>
    <row r="624" spans="1:5">
      <c r="A624" s="105">
        <v>608</v>
      </c>
      <c r="B624" s="36" t="s">
        <v>635</v>
      </c>
      <c r="C624" s="105" t="s">
        <v>193</v>
      </c>
      <c r="D624" s="40">
        <v>9.58</v>
      </c>
      <c r="E624" s="41">
        <v>8.47787610619469</v>
      </c>
    </row>
    <row r="625" spans="1:5">
      <c r="A625" s="105">
        <v>609</v>
      </c>
      <c r="B625" s="36" t="s">
        <v>636</v>
      </c>
      <c r="C625" s="105" t="s">
        <v>193</v>
      </c>
      <c r="D625" s="40">
        <v>10.18</v>
      </c>
      <c r="E625" s="41">
        <v>9.00884955752212</v>
      </c>
    </row>
    <row r="626" spans="1:5">
      <c r="A626" s="105">
        <v>610</v>
      </c>
      <c r="B626" s="36" t="s">
        <v>637</v>
      </c>
      <c r="C626" s="105" t="s">
        <v>193</v>
      </c>
      <c r="D626" s="40">
        <v>11.15</v>
      </c>
      <c r="E626" s="41">
        <v>9.86725663716814</v>
      </c>
    </row>
    <row r="627" spans="1:5">
      <c r="A627" s="105">
        <v>611</v>
      </c>
      <c r="B627" s="36" t="s">
        <v>638</v>
      </c>
      <c r="C627" s="105" t="s">
        <v>193</v>
      </c>
      <c r="D627" s="17">
        <v>3.39</v>
      </c>
      <c r="E627" s="25">
        <v>3.01</v>
      </c>
    </row>
    <row r="628" spans="1:5">
      <c r="A628" s="105">
        <v>612</v>
      </c>
      <c r="B628" s="36" t="s">
        <v>639</v>
      </c>
      <c r="C628" s="105" t="s">
        <v>9</v>
      </c>
      <c r="D628" s="17">
        <v>4002.62</v>
      </c>
      <c r="E628" s="42" t="s">
        <v>640</v>
      </c>
    </row>
    <row r="629" spans="1:5">
      <c r="A629" s="43" t="s">
        <v>641</v>
      </c>
      <c r="B629" s="44"/>
      <c r="C629" s="44"/>
      <c r="D629" s="44"/>
      <c r="E629" s="45"/>
    </row>
    <row r="630" spans="1:5">
      <c r="A630" s="46">
        <v>613</v>
      </c>
      <c r="B630" s="47" t="s">
        <v>642</v>
      </c>
      <c r="C630" s="48" t="s">
        <v>643</v>
      </c>
      <c r="D630" s="49">
        <f t="shared" ref="D627:D644" si="20">E630*1.1275</f>
        <v>6.9003</v>
      </c>
      <c r="E630" s="50">
        <v>6.12</v>
      </c>
    </row>
    <row r="631" spans="1:5">
      <c r="A631" s="46">
        <v>614</v>
      </c>
      <c r="B631" s="47" t="s">
        <v>644</v>
      </c>
      <c r="C631" s="48" t="s">
        <v>643</v>
      </c>
      <c r="D631" s="49">
        <f t="shared" si="20"/>
        <v>9.2004</v>
      </c>
      <c r="E631" s="50">
        <v>8.16</v>
      </c>
    </row>
    <row r="632" spans="1:5">
      <c r="A632" s="46">
        <v>615</v>
      </c>
      <c r="B632" s="47" t="s">
        <v>645</v>
      </c>
      <c r="C632" s="48" t="s">
        <v>643</v>
      </c>
      <c r="D632" s="49">
        <f t="shared" si="20"/>
        <v>10.35045</v>
      </c>
      <c r="E632" s="50">
        <v>9.18</v>
      </c>
    </row>
    <row r="633" spans="1:5">
      <c r="A633" s="46">
        <v>616</v>
      </c>
      <c r="B633" s="47" t="s">
        <v>646</v>
      </c>
      <c r="C633" s="48" t="s">
        <v>643</v>
      </c>
      <c r="D633" s="49">
        <f t="shared" si="20"/>
        <v>13.8006</v>
      </c>
      <c r="E633" s="50">
        <v>12.24</v>
      </c>
    </row>
    <row r="634" spans="1:5">
      <c r="A634" s="46">
        <v>617</v>
      </c>
      <c r="B634" s="47" t="s">
        <v>647</v>
      </c>
      <c r="C634" s="48" t="s">
        <v>643</v>
      </c>
      <c r="D634" s="49">
        <f t="shared" si="20"/>
        <v>18.4008</v>
      </c>
      <c r="E634" s="50">
        <v>16.32</v>
      </c>
    </row>
    <row r="635" spans="1:5">
      <c r="A635" s="46">
        <v>618</v>
      </c>
      <c r="B635" s="47" t="s">
        <v>648</v>
      </c>
      <c r="C635" s="48" t="s">
        <v>643</v>
      </c>
      <c r="D635" s="49">
        <f t="shared" si="20"/>
        <v>13.8006</v>
      </c>
      <c r="E635" s="50">
        <v>12.24</v>
      </c>
    </row>
    <row r="636" spans="1:5">
      <c r="A636" s="46">
        <v>619</v>
      </c>
      <c r="B636" s="47" t="s">
        <v>649</v>
      </c>
      <c r="C636" s="48" t="s">
        <v>643</v>
      </c>
      <c r="D636" s="49">
        <f t="shared" si="20"/>
        <v>17.25075</v>
      </c>
      <c r="E636" s="50">
        <v>15.3</v>
      </c>
    </row>
    <row r="637" spans="1:5">
      <c r="A637" s="46">
        <v>620</v>
      </c>
      <c r="B637" s="47" t="s">
        <v>650</v>
      </c>
      <c r="C637" s="48" t="s">
        <v>643</v>
      </c>
      <c r="D637" s="49">
        <f t="shared" si="20"/>
        <v>21.85095</v>
      </c>
      <c r="E637" s="50">
        <v>19.38</v>
      </c>
    </row>
    <row r="638" spans="1:5">
      <c r="A638" s="46">
        <v>621</v>
      </c>
      <c r="B638" s="47" t="s">
        <v>651</v>
      </c>
      <c r="C638" s="48" t="s">
        <v>643</v>
      </c>
      <c r="D638" s="49">
        <f t="shared" si="20"/>
        <v>34.5015</v>
      </c>
      <c r="E638" s="50">
        <v>30.6</v>
      </c>
    </row>
    <row r="639" spans="1:5">
      <c r="A639" s="46">
        <v>622</v>
      </c>
      <c r="B639" s="47" t="s">
        <v>652</v>
      </c>
      <c r="C639" s="48" t="s">
        <v>643</v>
      </c>
      <c r="D639" s="49">
        <f t="shared" si="20"/>
        <v>46.002</v>
      </c>
      <c r="E639" s="50">
        <v>40.8</v>
      </c>
    </row>
    <row r="640" spans="1:5">
      <c r="A640" s="46">
        <v>623</v>
      </c>
      <c r="B640" s="47" t="s">
        <v>653</v>
      </c>
      <c r="C640" s="48" t="s">
        <v>643</v>
      </c>
      <c r="D640" s="49">
        <f t="shared" si="20"/>
        <v>15.525675</v>
      </c>
      <c r="E640" s="50">
        <v>13.77</v>
      </c>
    </row>
    <row r="641" spans="1:5">
      <c r="A641" s="46">
        <v>624</v>
      </c>
      <c r="B641" s="47" t="s">
        <v>654</v>
      </c>
      <c r="C641" s="48" t="s">
        <v>643</v>
      </c>
      <c r="D641" s="49">
        <f t="shared" si="20"/>
        <v>18.975825</v>
      </c>
      <c r="E641" s="50">
        <v>16.83</v>
      </c>
    </row>
    <row r="642" spans="1:5">
      <c r="A642" s="46">
        <v>625</v>
      </c>
      <c r="B642" s="47" t="s">
        <v>655</v>
      </c>
      <c r="C642" s="48" t="s">
        <v>643</v>
      </c>
      <c r="D642" s="49">
        <f t="shared" si="20"/>
        <v>25.876125</v>
      </c>
      <c r="E642" s="50">
        <v>22.95</v>
      </c>
    </row>
    <row r="643" spans="1:5">
      <c r="A643" s="46">
        <v>626</v>
      </c>
      <c r="B643" s="47" t="s">
        <v>656</v>
      </c>
      <c r="C643" s="48" t="s">
        <v>643</v>
      </c>
      <c r="D643" s="49">
        <f t="shared" si="20"/>
        <v>41.976825</v>
      </c>
      <c r="E643" s="50">
        <v>37.23</v>
      </c>
    </row>
    <row r="644" spans="1:5">
      <c r="A644" s="46">
        <v>627</v>
      </c>
      <c r="B644" s="47" t="s">
        <v>657</v>
      </c>
      <c r="C644" s="48" t="s">
        <v>643</v>
      </c>
      <c r="D644" s="49">
        <f t="shared" si="20"/>
        <v>51.75225</v>
      </c>
      <c r="E644" s="50">
        <v>45.9</v>
      </c>
    </row>
    <row r="645" spans="1:5">
      <c r="A645" s="105"/>
      <c r="B645" s="104" t="s">
        <v>829</v>
      </c>
      <c r="C645" s="104"/>
      <c r="D645" s="104"/>
      <c r="E645" s="104"/>
    </row>
    <row r="646" spans="1:5">
      <c r="A646" s="9">
        <v>628</v>
      </c>
      <c r="B646" s="47" t="s">
        <v>659</v>
      </c>
      <c r="C646" s="48" t="s">
        <v>643</v>
      </c>
      <c r="D646" s="49">
        <f t="shared" ref="D646:D664" si="21">E646*1.1275</f>
        <v>12.765555</v>
      </c>
      <c r="E646" s="50">
        <v>11.322</v>
      </c>
    </row>
    <row r="647" spans="1:5">
      <c r="A647" s="9">
        <v>629</v>
      </c>
      <c r="B647" s="47" t="s">
        <v>660</v>
      </c>
      <c r="C647" s="48" t="s">
        <v>643</v>
      </c>
      <c r="D647" s="49">
        <f t="shared" si="21"/>
        <v>12.765555</v>
      </c>
      <c r="E647" s="50">
        <v>11.322</v>
      </c>
    </row>
    <row r="648" spans="1:5">
      <c r="A648" s="9">
        <v>630</v>
      </c>
      <c r="B648" s="47" t="s">
        <v>661</v>
      </c>
      <c r="C648" s="48" t="s">
        <v>643</v>
      </c>
      <c r="D648" s="49">
        <f t="shared" si="21"/>
        <v>12.765555</v>
      </c>
      <c r="E648" s="50">
        <v>11.322</v>
      </c>
    </row>
    <row r="649" spans="1:5">
      <c r="A649" s="9">
        <v>631</v>
      </c>
      <c r="B649" s="47" t="s">
        <v>662</v>
      </c>
      <c r="C649" s="48" t="s">
        <v>643</v>
      </c>
      <c r="D649" s="49">
        <f t="shared" si="21"/>
        <v>16.215705</v>
      </c>
      <c r="E649" s="50">
        <v>14.382</v>
      </c>
    </row>
    <row r="650" spans="1:5">
      <c r="A650" s="9">
        <v>632</v>
      </c>
      <c r="B650" s="47" t="s">
        <v>663</v>
      </c>
      <c r="C650" s="48" t="s">
        <v>643</v>
      </c>
      <c r="D650" s="49">
        <f t="shared" si="21"/>
        <v>17.8832775</v>
      </c>
      <c r="E650" s="50">
        <v>15.861</v>
      </c>
    </row>
    <row r="651" spans="1:5">
      <c r="A651" s="9">
        <v>633</v>
      </c>
      <c r="B651" s="47" t="s">
        <v>664</v>
      </c>
      <c r="C651" s="48" t="s">
        <v>643</v>
      </c>
      <c r="D651" s="49">
        <f t="shared" si="21"/>
        <v>17.8832775</v>
      </c>
      <c r="E651" s="50">
        <v>15.861</v>
      </c>
    </row>
    <row r="652" spans="1:5">
      <c r="A652" s="9">
        <v>634</v>
      </c>
      <c r="B652" s="47" t="s">
        <v>665</v>
      </c>
      <c r="C652" s="48" t="s">
        <v>643</v>
      </c>
      <c r="D652" s="49">
        <f t="shared" si="21"/>
        <v>17.8832775</v>
      </c>
      <c r="E652" s="50">
        <v>15.861</v>
      </c>
    </row>
    <row r="653" spans="1:5">
      <c r="A653" s="9">
        <v>635</v>
      </c>
      <c r="B653" s="47" t="s">
        <v>666</v>
      </c>
      <c r="C653" s="48" t="s">
        <v>643</v>
      </c>
      <c r="D653" s="49">
        <f t="shared" si="21"/>
        <v>17.8832775</v>
      </c>
      <c r="E653" s="50">
        <v>15.861</v>
      </c>
    </row>
    <row r="654" spans="1:5">
      <c r="A654" s="9">
        <v>636</v>
      </c>
      <c r="B654" s="47" t="s">
        <v>667</v>
      </c>
      <c r="C654" s="48" t="s">
        <v>643</v>
      </c>
      <c r="D654" s="49">
        <f t="shared" si="21"/>
        <v>17.8832775</v>
      </c>
      <c r="E654" s="50">
        <v>15.861</v>
      </c>
    </row>
    <row r="655" spans="1:5">
      <c r="A655" s="9">
        <v>637</v>
      </c>
      <c r="B655" s="47" t="s">
        <v>668</v>
      </c>
      <c r="C655" s="48" t="s">
        <v>643</v>
      </c>
      <c r="D655" s="49">
        <f t="shared" si="21"/>
        <v>32.5119135</v>
      </c>
      <c r="E655" s="50">
        <v>28.8354</v>
      </c>
    </row>
    <row r="656" spans="1:5">
      <c r="A656" s="9">
        <v>638</v>
      </c>
      <c r="B656" s="47" t="s">
        <v>669</v>
      </c>
      <c r="C656" s="48" t="s">
        <v>643</v>
      </c>
      <c r="D656" s="49">
        <f t="shared" si="21"/>
        <v>17.8832775</v>
      </c>
      <c r="E656" s="50">
        <v>15.861</v>
      </c>
    </row>
    <row r="657" spans="1:5">
      <c r="A657" s="9">
        <v>639</v>
      </c>
      <c r="B657" s="10" t="s">
        <v>670</v>
      </c>
      <c r="C657" s="9" t="s">
        <v>643</v>
      </c>
      <c r="D657" s="49">
        <f t="shared" si="21"/>
        <v>20.295</v>
      </c>
      <c r="E657" s="17">
        <v>18</v>
      </c>
    </row>
    <row r="658" spans="1:5">
      <c r="A658" s="9">
        <v>640</v>
      </c>
      <c r="B658" s="36" t="s">
        <v>671</v>
      </c>
      <c r="C658" s="105" t="s">
        <v>643</v>
      </c>
      <c r="D658" s="49">
        <f t="shared" si="21"/>
        <v>14.6575</v>
      </c>
      <c r="E658" s="17">
        <v>13</v>
      </c>
    </row>
    <row r="659" spans="1:5">
      <c r="A659" s="9">
        <v>641</v>
      </c>
      <c r="B659" s="36" t="s">
        <v>672</v>
      </c>
      <c r="C659" s="105" t="s">
        <v>643</v>
      </c>
      <c r="D659" s="49">
        <f t="shared" si="21"/>
        <v>16.9125</v>
      </c>
      <c r="E659" s="17">
        <v>15</v>
      </c>
    </row>
    <row r="660" spans="1:5">
      <c r="A660" s="9">
        <v>642</v>
      </c>
      <c r="B660" s="36" t="s">
        <v>673</v>
      </c>
      <c r="C660" s="105" t="s">
        <v>643</v>
      </c>
      <c r="D660" s="49">
        <f t="shared" si="21"/>
        <v>18.04</v>
      </c>
      <c r="E660" s="17">
        <v>16</v>
      </c>
    </row>
    <row r="661" spans="1:5">
      <c r="A661" s="9">
        <v>643</v>
      </c>
      <c r="B661" s="36" t="s">
        <v>674</v>
      </c>
      <c r="C661" s="105" t="s">
        <v>643</v>
      </c>
      <c r="D661" s="49">
        <f t="shared" si="21"/>
        <v>22.55</v>
      </c>
      <c r="E661" s="17">
        <v>20</v>
      </c>
    </row>
    <row r="662" spans="1:5">
      <c r="A662" s="9">
        <v>644</v>
      </c>
      <c r="B662" s="36" t="s">
        <v>675</v>
      </c>
      <c r="C662" s="105" t="s">
        <v>643</v>
      </c>
      <c r="D662" s="49">
        <f t="shared" si="21"/>
        <v>18.04</v>
      </c>
      <c r="E662" s="17">
        <v>16</v>
      </c>
    </row>
    <row r="663" spans="1:5">
      <c r="A663" s="9">
        <v>645</v>
      </c>
      <c r="B663" s="36" t="s">
        <v>676</v>
      </c>
      <c r="C663" s="105" t="s">
        <v>643</v>
      </c>
      <c r="D663" s="49">
        <f t="shared" si="21"/>
        <v>23.6775</v>
      </c>
      <c r="E663" s="17">
        <v>21</v>
      </c>
    </row>
    <row r="664" spans="1:5">
      <c r="A664" s="9">
        <v>646</v>
      </c>
      <c r="B664" s="36" t="s">
        <v>677</v>
      </c>
      <c r="C664" s="105" t="s">
        <v>643</v>
      </c>
      <c r="D664" s="49">
        <f t="shared" si="21"/>
        <v>24.805</v>
      </c>
      <c r="E664" s="17">
        <v>22</v>
      </c>
    </row>
    <row r="665" spans="1:5">
      <c r="A665" s="43" t="s">
        <v>679</v>
      </c>
      <c r="B665" s="44"/>
      <c r="C665" s="44"/>
      <c r="D665" s="44"/>
      <c r="E665" s="45"/>
    </row>
    <row r="666" spans="1:5">
      <c r="A666" s="9">
        <v>647</v>
      </c>
      <c r="B666" s="47" t="s">
        <v>680</v>
      </c>
      <c r="C666" s="48" t="s">
        <v>643</v>
      </c>
      <c r="D666" s="49">
        <f t="shared" ref="D666:D675" si="22">E666*1.1275</f>
        <v>28.75125</v>
      </c>
      <c r="E666" s="50">
        <v>25.5</v>
      </c>
    </row>
    <row r="667" spans="1:5">
      <c r="A667" s="9">
        <v>648</v>
      </c>
      <c r="B667" s="47" t="s">
        <v>681</v>
      </c>
      <c r="C667" s="48" t="s">
        <v>643</v>
      </c>
      <c r="D667" s="49">
        <f t="shared" si="22"/>
        <v>48.3021</v>
      </c>
      <c r="E667" s="50">
        <v>42.84</v>
      </c>
    </row>
    <row r="668" spans="1:5">
      <c r="A668" s="9">
        <v>649</v>
      </c>
      <c r="B668" s="47" t="s">
        <v>682</v>
      </c>
      <c r="C668" s="48" t="s">
        <v>643</v>
      </c>
      <c r="D668" s="49">
        <f t="shared" si="22"/>
        <v>78.2034</v>
      </c>
      <c r="E668" s="50">
        <v>69.36</v>
      </c>
    </row>
    <row r="669" spans="1:5">
      <c r="A669" s="9">
        <v>650</v>
      </c>
      <c r="B669" s="47" t="s">
        <v>683</v>
      </c>
      <c r="C669" s="48" t="s">
        <v>643</v>
      </c>
      <c r="D669" s="49">
        <f t="shared" si="22"/>
        <v>115.005</v>
      </c>
      <c r="E669" s="50">
        <v>102</v>
      </c>
    </row>
    <row r="670" spans="1:5">
      <c r="A670" s="9">
        <v>651</v>
      </c>
      <c r="B670" s="47" t="s">
        <v>684</v>
      </c>
      <c r="C670" s="48" t="s">
        <v>643</v>
      </c>
      <c r="D670" s="49">
        <f t="shared" si="22"/>
        <v>138.006</v>
      </c>
      <c r="E670" s="50">
        <v>122.4</v>
      </c>
    </row>
    <row r="671" spans="1:5">
      <c r="A671" s="9">
        <v>652</v>
      </c>
      <c r="B671" s="47" t="s">
        <v>685</v>
      </c>
      <c r="C671" s="48" t="s">
        <v>643</v>
      </c>
      <c r="D671" s="49">
        <f t="shared" si="22"/>
        <v>281.76225</v>
      </c>
      <c r="E671" s="50">
        <v>249.9</v>
      </c>
    </row>
    <row r="672" spans="1:5">
      <c r="A672" s="9">
        <v>653</v>
      </c>
      <c r="B672" s="47" t="s">
        <v>686</v>
      </c>
      <c r="C672" s="48" t="s">
        <v>643</v>
      </c>
      <c r="D672" s="49">
        <f t="shared" si="22"/>
        <v>473.55</v>
      </c>
      <c r="E672" s="50">
        <v>420</v>
      </c>
    </row>
    <row r="673" spans="1:5">
      <c r="A673" s="9">
        <v>654</v>
      </c>
      <c r="B673" s="47" t="s">
        <v>687</v>
      </c>
      <c r="C673" s="48" t="s">
        <v>643</v>
      </c>
      <c r="D673" s="49">
        <f t="shared" si="22"/>
        <v>155.25675</v>
      </c>
      <c r="E673" s="50">
        <v>137.7</v>
      </c>
    </row>
    <row r="674" spans="1:5">
      <c r="A674" s="9">
        <v>655</v>
      </c>
      <c r="B674" s="10" t="s">
        <v>688</v>
      </c>
      <c r="C674" s="9" t="s">
        <v>689</v>
      </c>
      <c r="D674" s="49">
        <f t="shared" si="22"/>
        <v>344.45125</v>
      </c>
      <c r="E674" s="17">
        <v>305.5</v>
      </c>
    </row>
    <row r="675" spans="1:5">
      <c r="A675" s="9">
        <v>656</v>
      </c>
      <c r="B675" s="10" t="s">
        <v>690</v>
      </c>
      <c r="C675" s="9" t="s">
        <v>689</v>
      </c>
      <c r="D675" s="49">
        <f t="shared" si="22"/>
        <v>271.896625</v>
      </c>
      <c r="E675" s="17">
        <v>241.15</v>
      </c>
    </row>
    <row r="676" spans="1:5">
      <c r="A676" s="115" t="s">
        <v>830</v>
      </c>
      <c r="B676" s="115"/>
      <c r="C676" s="115"/>
      <c r="D676" s="115"/>
      <c r="E676" s="115"/>
    </row>
    <row r="677" spans="1:5">
      <c r="A677" s="105">
        <v>657</v>
      </c>
      <c r="B677" s="36" t="s">
        <v>694</v>
      </c>
      <c r="C677" s="105" t="s">
        <v>689</v>
      </c>
      <c r="D677" s="17">
        <f t="shared" ref="D677:D705" si="23">E677*1.1275</f>
        <v>146.575</v>
      </c>
      <c r="E677" s="17">
        <v>130</v>
      </c>
    </row>
    <row r="678" spans="1:5">
      <c r="A678" s="105">
        <v>658</v>
      </c>
      <c r="B678" s="36" t="s">
        <v>695</v>
      </c>
      <c r="C678" s="105" t="s">
        <v>689</v>
      </c>
      <c r="D678" s="17">
        <f t="shared" si="23"/>
        <v>121.77</v>
      </c>
      <c r="E678" s="17">
        <v>108</v>
      </c>
    </row>
    <row r="679" spans="1:5">
      <c r="A679" s="105">
        <v>659</v>
      </c>
      <c r="B679" s="36" t="s">
        <v>696</v>
      </c>
      <c r="C679" s="105" t="s">
        <v>689</v>
      </c>
      <c r="D679" s="17">
        <f t="shared" si="23"/>
        <v>293.15</v>
      </c>
      <c r="E679" s="17">
        <v>260</v>
      </c>
    </row>
    <row r="680" spans="1:5">
      <c r="A680" s="105">
        <v>660</v>
      </c>
      <c r="B680" s="36" t="s">
        <v>697</v>
      </c>
      <c r="C680" s="105" t="s">
        <v>689</v>
      </c>
      <c r="D680" s="17">
        <f t="shared" si="23"/>
        <v>214.225</v>
      </c>
      <c r="E680" s="17">
        <v>190</v>
      </c>
    </row>
    <row r="681" spans="1:5">
      <c r="A681" s="105">
        <v>661</v>
      </c>
      <c r="B681" s="36" t="s">
        <v>698</v>
      </c>
      <c r="C681" s="105" t="s">
        <v>689</v>
      </c>
      <c r="D681" s="17">
        <f t="shared" si="23"/>
        <v>111.1715</v>
      </c>
      <c r="E681" s="17">
        <v>98.6</v>
      </c>
    </row>
    <row r="682" spans="1:5">
      <c r="A682" s="105">
        <v>662</v>
      </c>
      <c r="B682" s="36" t="s">
        <v>699</v>
      </c>
      <c r="C682" s="105" t="s">
        <v>689</v>
      </c>
      <c r="D682" s="17">
        <f t="shared" si="23"/>
        <v>111.1715</v>
      </c>
      <c r="E682" s="17">
        <v>98.6</v>
      </c>
    </row>
    <row r="683" spans="1:5">
      <c r="A683" s="105">
        <v>663</v>
      </c>
      <c r="B683" s="36" t="s">
        <v>692</v>
      </c>
      <c r="C683" s="105" t="s">
        <v>643</v>
      </c>
      <c r="D683" s="17">
        <f t="shared" si="23"/>
        <v>14.54475</v>
      </c>
      <c r="E683" s="17">
        <v>12.9</v>
      </c>
    </row>
    <row r="684" spans="1:5">
      <c r="A684" s="105">
        <v>664</v>
      </c>
      <c r="B684" s="36" t="s">
        <v>693</v>
      </c>
      <c r="C684" s="105" t="s">
        <v>643</v>
      </c>
      <c r="D684" s="17">
        <f t="shared" si="23"/>
        <v>17.3635</v>
      </c>
      <c r="E684" s="17">
        <v>15.4</v>
      </c>
    </row>
    <row r="685" spans="1:5">
      <c r="A685" s="105">
        <v>665</v>
      </c>
      <c r="B685" s="36" t="s">
        <v>700</v>
      </c>
      <c r="C685" s="105" t="s">
        <v>689</v>
      </c>
      <c r="D685" s="17">
        <f t="shared" si="23"/>
        <v>124.025</v>
      </c>
      <c r="E685" s="17">
        <v>110</v>
      </c>
    </row>
    <row r="686" spans="1:5">
      <c r="A686" s="105">
        <v>666</v>
      </c>
      <c r="B686" s="36" t="s">
        <v>701</v>
      </c>
      <c r="C686" s="105" t="s">
        <v>689</v>
      </c>
      <c r="D686" s="17">
        <f t="shared" si="23"/>
        <v>139.81</v>
      </c>
      <c r="E686" s="17">
        <v>124</v>
      </c>
    </row>
    <row r="687" spans="1:5">
      <c r="A687" s="105">
        <v>667</v>
      </c>
      <c r="B687" s="36" t="s">
        <v>702</v>
      </c>
      <c r="C687" s="105" t="s">
        <v>689</v>
      </c>
      <c r="D687" s="17">
        <f t="shared" si="23"/>
        <v>154.4675</v>
      </c>
      <c r="E687" s="17">
        <v>137</v>
      </c>
    </row>
    <row r="688" spans="1:5">
      <c r="A688" s="105">
        <v>668</v>
      </c>
      <c r="B688" s="36" t="s">
        <v>703</v>
      </c>
      <c r="C688" s="105" t="s">
        <v>689</v>
      </c>
      <c r="D688" s="17">
        <f t="shared" si="23"/>
        <v>180.4</v>
      </c>
      <c r="E688" s="17">
        <v>160</v>
      </c>
    </row>
    <row r="689" spans="1:5">
      <c r="A689" s="105">
        <v>669</v>
      </c>
      <c r="B689" s="36" t="s">
        <v>704</v>
      </c>
      <c r="C689" s="105" t="s">
        <v>689</v>
      </c>
      <c r="D689" s="17">
        <f t="shared" si="23"/>
        <v>191.675</v>
      </c>
      <c r="E689" s="17">
        <v>170</v>
      </c>
    </row>
    <row r="690" spans="1:5">
      <c r="A690" s="105">
        <v>670</v>
      </c>
      <c r="B690" s="36" t="s">
        <v>705</v>
      </c>
      <c r="C690" s="105" t="s">
        <v>315</v>
      </c>
      <c r="D690" s="17">
        <f t="shared" si="23"/>
        <v>7.8925</v>
      </c>
      <c r="E690" s="30">
        <v>7</v>
      </c>
    </row>
    <row r="691" spans="1:5">
      <c r="A691" s="105">
        <v>671</v>
      </c>
      <c r="B691" s="36" t="s">
        <v>706</v>
      </c>
      <c r="C691" s="105" t="s">
        <v>315</v>
      </c>
      <c r="D691" s="17">
        <f t="shared" si="23"/>
        <v>10.1475</v>
      </c>
      <c r="E691" s="30">
        <v>9</v>
      </c>
    </row>
    <row r="692" spans="1:5">
      <c r="A692" s="105">
        <v>672</v>
      </c>
      <c r="B692" s="36" t="s">
        <v>707</v>
      </c>
      <c r="C692" s="105" t="s">
        <v>315</v>
      </c>
      <c r="D692" s="17">
        <f t="shared" si="23"/>
        <v>16.9125</v>
      </c>
      <c r="E692" s="30">
        <v>15</v>
      </c>
    </row>
    <row r="693" spans="1:5">
      <c r="A693" s="105">
        <v>673</v>
      </c>
      <c r="B693" s="36" t="s">
        <v>708</v>
      </c>
      <c r="C693" s="105" t="s">
        <v>315</v>
      </c>
      <c r="D693" s="17">
        <f t="shared" si="23"/>
        <v>29.315</v>
      </c>
      <c r="E693" s="30">
        <v>26</v>
      </c>
    </row>
    <row r="694" spans="1:5">
      <c r="A694" s="105">
        <v>674</v>
      </c>
      <c r="B694" s="36" t="s">
        <v>709</v>
      </c>
      <c r="C694" s="105" t="s">
        <v>315</v>
      </c>
      <c r="D694" s="17">
        <f t="shared" si="23"/>
        <v>38.67325</v>
      </c>
      <c r="E694" s="17">
        <v>34.3</v>
      </c>
    </row>
    <row r="695" spans="1:5">
      <c r="A695" s="105">
        <v>675</v>
      </c>
      <c r="B695" s="36" t="s">
        <v>710</v>
      </c>
      <c r="C695" s="105" t="s">
        <v>689</v>
      </c>
      <c r="D695" s="17">
        <f t="shared" si="23"/>
        <v>429.01375</v>
      </c>
      <c r="E695" s="17">
        <v>380.5</v>
      </c>
    </row>
    <row r="696" spans="1:5">
      <c r="A696" s="105">
        <v>676</v>
      </c>
      <c r="B696" s="36" t="s">
        <v>711</v>
      </c>
      <c r="C696" s="105" t="s">
        <v>689</v>
      </c>
      <c r="D696" s="17">
        <f t="shared" si="23"/>
        <v>627.5665</v>
      </c>
      <c r="E696" s="17">
        <v>556.6</v>
      </c>
    </row>
    <row r="697" spans="1:5">
      <c r="A697" s="105">
        <v>677</v>
      </c>
      <c r="B697" s="36" t="s">
        <v>712</v>
      </c>
      <c r="C697" s="105" t="s">
        <v>689</v>
      </c>
      <c r="D697" s="17">
        <f t="shared" si="23"/>
        <v>383.35</v>
      </c>
      <c r="E697" s="17">
        <v>340</v>
      </c>
    </row>
    <row r="698" spans="1:5">
      <c r="A698" s="105">
        <v>678</v>
      </c>
      <c r="B698" s="36" t="s">
        <v>713</v>
      </c>
      <c r="C698" s="105" t="s">
        <v>689</v>
      </c>
      <c r="D698" s="17">
        <f t="shared" si="23"/>
        <v>236.775</v>
      </c>
      <c r="E698" s="17">
        <v>210</v>
      </c>
    </row>
    <row r="699" spans="1:5">
      <c r="A699" s="105">
        <v>679</v>
      </c>
      <c r="B699" s="36" t="s">
        <v>714</v>
      </c>
      <c r="C699" s="105" t="s">
        <v>689</v>
      </c>
      <c r="D699" s="17">
        <f t="shared" si="23"/>
        <v>432.96</v>
      </c>
      <c r="E699" s="17">
        <v>384</v>
      </c>
    </row>
    <row r="700" spans="1:5">
      <c r="A700" s="105">
        <v>680</v>
      </c>
      <c r="B700" s="36" t="s">
        <v>715</v>
      </c>
      <c r="C700" s="105" t="s">
        <v>315</v>
      </c>
      <c r="D700" s="17">
        <f t="shared" si="23"/>
        <v>1.804</v>
      </c>
      <c r="E700" s="17">
        <v>1.6</v>
      </c>
    </row>
    <row r="701" spans="1:5">
      <c r="A701" s="105">
        <v>681</v>
      </c>
      <c r="B701" s="36" t="s">
        <v>716</v>
      </c>
      <c r="C701" s="105" t="s">
        <v>315</v>
      </c>
      <c r="D701" s="17">
        <f t="shared" si="23"/>
        <v>4.84825</v>
      </c>
      <c r="E701" s="17">
        <v>4.3</v>
      </c>
    </row>
    <row r="702" spans="1:5">
      <c r="A702" s="105">
        <v>682</v>
      </c>
      <c r="B702" s="36" t="s">
        <v>717</v>
      </c>
      <c r="C702" s="105" t="s">
        <v>315</v>
      </c>
      <c r="D702" s="17">
        <f t="shared" si="23"/>
        <v>6.65225</v>
      </c>
      <c r="E702" s="17">
        <v>5.9</v>
      </c>
    </row>
    <row r="703" spans="1:5">
      <c r="A703" s="105">
        <v>683</v>
      </c>
      <c r="B703" s="36" t="s">
        <v>718</v>
      </c>
      <c r="C703" s="105" t="s">
        <v>315</v>
      </c>
      <c r="D703" s="17">
        <f t="shared" si="23"/>
        <v>1.24025</v>
      </c>
      <c r="E703" s="17">
        <v>1.1</v>
      </c>
    </row>
    <row r="704" spans="1:5">
      <c r="A704" s="105">
        <v>684</v>
      </c>
      <c r="B704" s="36" t="s">
        <v>719</v>
      </c>
      <c r="C704" s="105" t="s">
        <v>315</v>
      </c>
      <c r="D704" s="17">
        <f t="shared" si="23"/>
        <v>1.46575</v>
      </c>
      <c r="E704" s="17">
        <v>1.3</v>
      </c>
    </row>
    <row r="705" spans="1:5">
      <c r="A705" s="105">
        <v>685</v>
      </c>
      <c r="B705" s="36" t="s">
        <v>720</v>
      </c>
      <c r="C705" s="105" t="s">
        <v>315</v>
      </c>
      <c r="D705" s="17">
        <f t="shared" si="23"/>
        <v>2.14225</v>
      </c>
      <c r="E705" s="17">
        <v>1.9</v>
      </c>
    </row>
    <row r="706" ht="33" customHeight="1" spans="1:5">
      <c r="A706" s="51" t="s">
        <v>721</v>
      </c>
      <c r="B706" s="51"/>
      <c r="C706" s="51"/>
      <c r="D706" s="51"/>
      <c r="E706" s="51"/>
    </row>
    <row r="707" ht="25" customHeight="1" spans="1:5">
      <c r="A707" s="52" t="s">
        <v>722</v>
      </c>
      <c r="B707" s="52"/>
      <c r="C707" s="53"/>
      <c r="D707" s="53"/>
      <c r="E707" s="54"/>
    </row>
    <row r="708" ht="32" customHeight="1" spans="1:5">
      <c r="A708" s="52" t="s">
        <v>831</v>
      </c>
      <c r="B708" s="52"/>
      <c r="C708" s="53"/>
      <c r="D708" s="53"/>
      <c r="E708" s="54"/>
    </row>
    <row r="709" ht="22" customHeight="1" spans="1:5">
      <c r="A709" s="52" t="s">
        <v>724</v>
      </c>
      <c r="B709" s="52"/>
      <c r="C709" s="53"/>
      <c r="D709" s="53"/>
      <c r="E709" s="54"/>
    </row>
    <row r="710" ht="48" customHeight="1" spans="1:5">
      <c r="A710" s="52" t="s">
        <v>725</v>
      </c>
      <c r="B710" s="52"/>
      <c r="C710" s="53"/>
      <c r="D710" s="53"/>
      <c r="E710" s="54"/>
    </row>
    <row r="711" ht="50" customHeight="1" spans="1:5">
      <c r="A711" s="52" t="s">
        <v>726</v>
      </c>
      <c r="B711" s="52"/>
      <c r="C711" s="53"/>
      <c r="D711" s="53"/>
      <c r="E711" s="54"/>
    </row>
    <row r="712" ht="26" customHeight="1" spans="1:5">
      <c r="A712" s="52" t="s">
        <v>832</v>
      </c>
      <c r="B712" s="52"/>
      <c r="C712" s="53"/>
      <c r="D712" s="53"/>
      <c r="E712" s="54"/>
    </row>
    <row r="713" spans="1:5">
      <c r="A713" s="101"/>
      <c r="B713" s="74"/>
      <c r="C713" s="74"/>
      <c r="D713" s="74"/>
      <c r="E713" s="74"/>
    </row>
    <row r="714" ht="17" customHeight="1" spans="1:5">
      <c r="A714" s="101"/>
      <c r="B714" s="74"/>
      <c r="C714" s="74"/>
      <c r="D714" s="74"/>
      <c r="E714" s="74"/>
    </row>
  </sheetData>
  <mergeCells count="25">
    <mergeCell ref="A2:E2"/>
    <mergeCell ref="A4:E4"/>
    <mergeCell ref="A52:E52"/>
    <mergeCell ref="A186:E186"/>
    <mergeCell ref="A190:E190"/>
    <mergeCell ref="A209:E209"/>
    <mergeCell ref="A234:E234"/>
    <mergeCell ref="A257:E257"/>
    <mergeCell ref="A265:E265"/>
    <mergeCell ref="A273:E273"/>
    <mergeCell ref="A454:E454"/>
    <mergeCell ref="A468:E468"/>
    <mergeCell ref="A478:E478"/>
    <mergeCell ref="A629:E629"/>
    <mergeCell ref="A665:E665"/>
    <mergeCell ref="A676:E676"/>
    <mergeCell ref="A706:E706"/>
    <mergeCell ref="A707:E707"/>
    <mergeCell ref="A708:E708"/>
    <mergeCell ref="A709:E709"/>
    <mergeCell ref="A710:E710"/>
    <mergeCell ref="A711:E711"/>
    <mergeCell ref="A712:E712"/>
    <mergeCell ref="B713:E713"/>
    <mergeCell ref="B714:E714"/>
  </mergeCells>
  <pageMargins left="0.751388888888889" right="0.751388888888889" top="1" bottom="1" header="0.5" footer="0.5"/>
  <pageSetup paperSize="9" orientation="portrait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G700"/>
  <sheetViews>
    <sheetView workbookViewId="0">
      <selection activeCell="G614" sqref="G614"/>
    </sheetView>
  </sheetViews>
  <sheetFormatPr defaultColWidth="8.75" defaultRowHeight="15.6" outlineLevelCol="6"/>
  <cols>
    <col min="1" max="1" width="5.375" style="1" customWidth="1"/>
    <col min="2" max="2" width="47.75" style="1" customWidth="1"/>
    <col min="3" max="3" width="6" style="1" customWidth="1"/>
    <col min="4" max="4" width="10.125" style="1" customWidth="1"/>
    <col min="5" max="5" width="11.25" style="1" customWidth="1"/>
    <col min="6" max="6" width="8.75" style="1"/>
    <col min="7" max="7" width="12.8" style="1"/>
    <col min="8" max="16384" width="8.75" style="1"/>
  </cols>
  <sheetData>
    <row r="1" ht="17.4" spans="2:6">
      <c r="B1" s="2"/>
      <c r="C1" s="2"/>
      <c r="D1" s="2"/>
      <c r="E1" s="3"/>
      <c r="F1" s="4"/>
    </row>
    <row r="2" ht="25.15" customHeight="1" spans="1:5">
      <c r="A2" s="5" t="s">
        <v>833</v>
      </c>
      <c r="B2" s="5"/>
      <c r="C2" s="5"/>
      <c r="D2" s="5"/>
      <c r="E2" s="5"/>
    </row>
    <row r="3" ht="36" customHeight="1" spans="1:5">
      <c r="A3" s="6" t="s">
        <v>2</v>
      </c>
      <c r="B3" s="6" t="s">
        <v>3</v>
      </c>
      <c r="C3" s="6" t="s">
        <v>4</v>
      </c>
      <c r="D3" s="61" t="s">
        <v>5</v>
      </c>
      <c r="E3" s="7" t="s">
        <v>6</v>
      </c>
    </row>
    <row r="4" spans="1:5">
      <c r="A4" s="14" t="s">
        <v>7</v>
      </c>
      <c r="B4" s="14"/>
      <c r="C4" s="14"/>
      <c r="D4" s="14"/>
      <c r="E4" s="14"/>
    </row>
    <row r="5" spans="1:5">
      <c r="A5" s="9">
        <v>1</v>
      </c>
      <c r="B5" s="10" t="s">
        <v>8</v>
      </c>
      <c r="C5" s="9" t="s">
        <v>9</v>
      </c>
      <c r="D5" s="11">
        <v>3670</v>
      </c>
      <c r="E5" s="11">
        <f>D5/1.1275</f>
        <v>3254.9889135255</v>
      </c>
    </row>
    <row r="6" spans="1:5">
      <c r="A6" s="9">
        <v>2</v>
      </c>
      <c r="B6" s="10" t="s">
        <v>10</v>
      </c>
      <c r="C6" s="9" t="s">
        <v>9</v>
      </c>
      <c r="D6" s="11">
        <v>3470</v>
      </c>
      <c r="E6" s="11">
        <f t="shared" ref="E6:E51" si="0">D6/1.1275</f>
        <v>3077.60532150776</v>
      </c>
    </row>
    <row r="7" spans="1:5">
      <c r="A7" s="9">
        <v>3</v>
      </c>
      <c r="B7" s="10" t="s">
        <v>11</v>
      </c>
      <c r="C7" s="9" t="s">
        <v>9</v>
      </c>
      <c r="D7" s="11">
        <v>3470</v>
      </c>
      <c r="E7" s="11">
        <f t="shared" si="0"/>
        <v>3077.60532150776</v>
      </c>
    </row>
    <row r="8" spans="1:5">
      <c r="A8" s="9">
        <v>4</v>
      </c>
      <c r="B8" s="10" t="s">
        <v>12</v>
      </c>
      <c r="C8" s="9" t="s">
        <v>9</v>
      </c>
      <c r="D8" s="11">
        <v>3470</v>
      </c>
      <c r="E8" s="11">
        <f t="shared" si="0"/>
        <v>3077.60532150776</v>
      </c>
    </row>
    <row r="9" spans="1:5">
      <c r="A9" s="9">
        <v>5</v>
      </c>
      <c r="B9" s="10" t="s">
        <v>13</v>
      </c>
      <c r="C9" s="9" t="s">
        <v>9</v>
      </c>
      <c r="D9" s="11">
        <v>3470</v>
      </c>
      <c r="E9" s="11">
        <f t="shared" si="0"/>
        <v>3077.60532150776</v>
      </c>
    </row>
    <row r="10" spans="1:5">
      <c r="A10" s="9">
        <v>6</v>
      </c>
      <c r="B10" s="10" t="s">
        <v>14</v>
      </c>
      <c r="C10" s="9" t="s">
        <v>9</v>
      </c>
      <c r="D10" s="11">
        <v>3470</v>
      </c>
      <c r="E10" s="11">
        <f t="shared" si="0"/>
        <v>3077.60532150776</v>
      </c>
    </row>
    <row r="11" spans="1:5">
      <c r="A11" s="9">
        <v>7</v>
      </c>
      <c r="B11" s="10" t="s">
        <v>15</v>
      </c>
      <c r="C11" s="9" t="s">
        <v>9</v>
      </c>
      <c r="D11" s="12">
        <v>3570</v>
      </c>
      <c r="E11" s="11">
        <f t="shared" si="0"/>
        <v>3166.29711751663</v>
      </c>
    </row>
    <row r="12" spans="1:5">
      <c r="A12" s="9">
        <v>8</v>
      </c>
      <c r="B12" s="10" t="s">
        <v>16</v>
      </c>
      <c r="C12" s="9" t="s">
        <v>9</v>
      </c>
      <c r="D12" s="12">
        <v>3590</v>
      </c>
      <c r="E12" s="11">
        <f t="shared" si="0"/>
        <v>3184.0354767184</v>
      </c>
    </row>
    <row r="13" spans="1:5">
      <c r="A13" s="9">
        <v>9</v>
      </c>
      <c r="B13" s="10" t="s">
        <v>17</v>
      </c>
      <c r="C13" s="9" t="s">
        <v>9</v>
      </c>
      <c r="D13" s="12">
        <v>3590</v>
      </c>
      <c r="E13" s="11">
        <f t="shared" si="0"/>
        <v>3184.0354767184</v>
      </c>
    </row>
    <row r="14" spans="1:5">
      <c r="A14" s="9">
        <v>10</v>
      </c>
      <c r="B14" s="10" t="s">
        <v>18</v>
      </c>
      <c r="C14" s="9" t="s">
        <v>9</v>
      </c>
      <c r="D14" s="12">
        <v>3640</v>
      </c>
      <c r="E14" s="11">
        <f t="shared" si="0"/>
        <v>3228.38137472284</v>
      </c>
    </row>
    <row r="15" spans="1:5">
      <c r="A15" s="9">
        <v>11</v>
      </c>
      <c r="B15" s="10" t="s">
        <v>19</v>
      </c>
      <c r="C15" s="9" t="s">
        <v>9</v>
      </c>
      <c r="D15" s="12">
        <v>3810</v>
      </c>
      <c r="E15" s="11">
        <f t="shared" si="0"/>
        <v>3379.15742793792</v>
      </c>
    </row>
    <row r="16" spans="1:5">
      <c r="A16" s="9">
        <v>12</v>
      </c>
      <c r="B16" s="10" t="s">
        <v>20</v>
      </c>
      <c r="C16" s="9" t="s">
        <v>9</v>
      </c>
      <c r="D16" s="12">
        <v>3810</v>
      </c>
      <c r="E16" s="11">
        <f t="shared" si="0"/>
        <v>3379.15742793792</v>
      </c>
    </row>
    <row r="17" spans="1:5">
      <c r="A17" s="9">
        <v>13</v>
      </c>
      <c r="B17" s="10" t="s">
        <v>21</v>
      </c>
      <c r="C17" s="9" t="s">
        <v>9</v>
      </c>
      <c r="D17" s="12">
        <v>3810</v>
      </c>
      <c r="E17" s="11">
        <f t="shared" si="0"/>
        <v>3379.15742793792</v>
      </c>
    </row>
    <row r="18" spans="1:5">
      <c r="A18" s="9">
        <v>14</v>
      </c>
      <c r="B18" s="10" t="s">
        <v>22</v>
      </c>
      <c r="C18" s="9" t="s">
        <v>9</v>
      </c>
      <c r="D18" s="12">
        <v>3470</v>
      </c>
      <c r="E18" s="11">
        <f t="shared" si="0"/>
        <v>3077.60532150776</v>
      </c>
    </row>
    <row r="19" spans="1:5">
      <c r="A19" s="9">
        <v>15</v>
      </c>
      <c r="B19" s="10" t="s">
        <v>23</v>
      </c>
      <c r="C19" s="9" t="s">
        <v>9</v>
      </c>
      <c r="D19" s="12">
        <v>3470</v>
      </c>
      <c r="E19" s="11">
        <f t="shared" si="0"/>
        <v>3077.60532150776</v>
      </c>
    </row>
    <row r="20" spans="1:5">
      <c r="A20" s="9">
        <v>16</v>
      </c>
      <c r="B20" s="10" t="s">
        <v>24</v>
      </c>
      <c r="C20" s="9" t="s">
        <v>9</v>
      </c>
      <c r="D20" s="12">
        <v>3470</v>
      </c>
      <c r="E20" s="11">
        <f t="shared" si="0"/>
        <v>3077.60532150776</v>
      </c>
    </row>
    <row r="21" spans="1:5">
      <c r="A21" s="9">
        <v>17</v>
      </c>
      <c r="B21" s="10" t="s">
        <v>25</v>
      </c>
      <c r="C21" s="9" t="s">
        <v>9</v>
      </c>
      <c r="D21" s="12">
        <v>3420</v>
      </c>
      <c r="E21" s="11">
        <f t="shared" si="0"/>
        <v>3033.25942350333</v>
      </c>
    </row>
    <row r="22" spans="1:5">
      <c r="A22" s="9">
        <v>18</v>
      </c>
      <c r="B22" s="10" t="s">
        <v>26</v>
      </c>
      <c r="C22" s="9" t="s">
        <v>9</v>
      </c>
      <c r="D22" s="12">
        <v>3400</v>
      </c>
      <c r="E22" s="11">
        <f t="shared" si="0"/>
        <v>3015.52106430155</v>
      </c>
    </row>
    <row r="23" spans="1:5">
      <c r="A23" s="9">
        <v>19</v>
      </c>
      <c r="B23" s="10" t="s">
        <v>27</v>
      </c>
      <c r="C23" s="9" t="s">
        <v>9</v>
      </c>
      <c r="D23" s="12">
        <v>3400</v>
      </c>
      <c r="E23" s="11">
        <f t="shared" si="0"/>
        <v>3015.52106430155</v>
      </c>
    </row>
    <row r="24" spans="1:5">
      <c r="A24" s="9">
        <v>20</v>
      </c>
      <c r="B24" s="10" t="s">
        <v>28</v>
      </c>
      <c r="C24" s="9" t="s">
        <v>9</v>
      </c>
      <c r="D24" s="12">
        <v>3320</v>
      </c>
      <c r="E24" s="11">
        <f t="shared" si="0"/>
        <v>2944.56762749446</v>
      </c>
    </row>
    <row r="25" spans="1:5">
      <c r="A25" s="9">
        <v>21</v>
      </c>
      <c r="B25" s="10" t="s">
        <v>29</v>
      </c>
      <c r="C25" s="9" t="s">
        <v>9</v>
      </c>
      <c r="D25" s="78">
        <v>3420</v>
      </c>
      <c r="E25" s="11">
        <f t="shared" si="0"/>
        <v>3033.25942350333</v>
      </c>
    </row>
    <row r="26" spans="1:5">
      <c r="A26" s="9">
        <v>22</v>
      </c>
      <c r="B26" s="10" t="s">
        <v>30</v>
      </c>
      <c r="C26" s="9" t="s">
        <v>9</v>
      </c>
      <c r="D26" s="78">
        <v>3600</v>
      </c>
      <c r="E26" s="11">
        <f t="shared" si="0"/>
        <v>3192.90465631929</v>
      </c>
    </row>
    <row r="27" spans="1:5">
      <c r="A27" s="9">
        <v>23</v>
      </c>
      <c r="B27" s="10" t="s">
        <v>31</v>
      </c>
      <c r="C27" s="9" t="s">
        <v>9</v>
      </c>
      <c r="D27" s="78">
        <v>3600</v>
      </c>
      <c r="E27" s="11">
        <f t="shared" si="0"/>
        <v>3192.90465631929</v>
      </c>
    </row>
    <row r="28" spans="1:5">
      <c r="A28" s="9">
        <v>24</v>
      </c>
      <c r="B28" s="10" t="s">
        <v>32</v>
      </c>
      <c r="C28" s="9" t="s">
        <v>9</v>
      </c>
      <c r="D28" s="78">
        <v>3600</v>
      </c>
      <c r="E28" s="11">
        <f t="shared" si="0"/>
        <v>3192.90465631929</v>
      </c>
    </row>
    <row r="29" spans="1:5">
      <c r="A29" s="9">
        <v>25</v>
      </c>
      <c r="B29" s="10" t="s">
        <v>33</v>
      </c>
      <c r="C29" s="9" t="s">
        <v>9</v>
      </c>
      <c r="D29" s="78">
        <v>3770</v>
      </c>
      <c r="E29" s="11">
        <f t="shared" si="0"/>
        <v>3343.68070953437</v>
      </c>
    </row>
    <row r="30" spans="1:5">
      <c r="A30" s="9">
        <v>26</v>
      </c>
      <c r="B30" s="10" t="s">
        <v>34</v>
      </c>
      <c r="C30" s="9" t="s">
        <v>9</v>
      </c>
      <c r="D30" s="79">
        <v>3830</v>
      </c>
      <c r="E30" s="11">
        <f t="shared" si="0"/>
        <v>3396.89578713969</v>
      </c>
    </row>
    <row r="31" spans="1:5">
      <c r="A31" s="9">
        <v>27</v>
      </c>
      <c r="B31" s="10" t="s">
        <v>35</v>
      </c>
      <c r="C31" s="9" t="s">
        <v>9</v>
      </c>
      <c r="D31" s="78">
        <v>3830</v>
      </c>
      <c r="E31" s="11">
        <f t="shared" si="0"/>
        <v>3396.89578713969</v>
      </c>
    </row>
    <row r="32" spans="1:5">
      <c r="A32" s="9">
        <v>28</v>
      </c>
      <c r="B32" s="10" t="s">
        <v>36</v>
      </c>
      <c r="C32" s="9" t="s">
        <v>9</v>
      </c>
      <c r="D32" s="78">
        <v>3830</v>
      </c>
      <c r="E32" s="11">
        <f t="shared" si="0"/>
        <v>3396.89578713969</v>
      </c>
    </row>
    <row r="33" spans="1:5">
      <c r="A33" s="9">
        <v>29</v>
      </c>
      <c r="B33" s="10" t="s">
        <v>37</v>
      </c>
      <c r="C33" s="9" t="s">
        <v>9</v>
      </c>
      <c r="D33" s="78">
        <v>3780</v>
      </c>
      <c r="E33" s="11">
        <f t="shared" si="0"/>
        <v>3352.54988913525</v>
      </c>
    </row>
    <row r="34" spans="1:5">
      <c r="A34" s="9">
        <v>30</v>
      </c>
      <c r="B34" s="10" t="s">
        <v>38</v>
      </c>
      <c r="C34" s="9" t="s">
        <v>9</v>
      </c>
      <c r="D34" s="78">
        <v>3760</v>
      </c>
      <c r="E34" s="11">
        <f t="shared" si="0"/>
        <v>3334.81152993348</v>
      </c>
    </row>
    <row r="35" spans="1:5">
      <c r="A35" s="9">
        <v>31</v>
      </c>
      <c r="B35" s="10" t="s">
        <v>39</v>
      </c>
      <c r="C35" s="9" t="s">
        <v>9</v>
      </c>
      <c r="D35" s="78">
        <v>3760</v>
      </c>
      <c r="E35" s="11">
        <f t="shared" si="0"/>
        <v>3334.81152993348</v>
      </c>
    </row>
    <row r="36" spans="1:5">
      <c r="A36" s="9">
        <v>32</v>
      </c>
      <c r="B36" s="10" t="s">
        <v>40</v>
      </c>
      <c r="C36" s="9" t="s">
        <v>9</v>
      </c>
      <c r="D36" s="78">
        <v>3680</v>
      </c>
      <c r="E36" s="11">
        <f t="shared" si="0"/>
        <v>3263.85809312639</v>
      </c>
    </row>
    <row r="37" spans="1:5">
      <c r="A37" s="9">
        <v>33</v>
      </c>
      <c r="B37" s="10" t="s">
        <v>41</v>
      </c>
      <c r="C37" s="9" t="s">
        <v>9</v>
      </c>
      <c r="D37" s="78">
        <v>3780</v>
      </c>
      <c r="E37" s="11">
        <f t="shared" si="0"/>
        <v>3352.54988913525</v>
      </c>
    </row>
    <row r="38" spans="1:5">
      <c r="A38" s="9">
        <v>34</v>
      </c>
      <c r="B38" s="10" t="s">
        <v>42</v>
      </c>
      <c r="C38" s="9" t="s">
        <v>9</v>
      </c>
      <c r="D38" s="78">
        <v>3960</v>
      </c>
      <c r="E38" s="11">
        <f t="shared" si="0"/>
        <v>3512.19512195122</v>
      </c>
    </row>
    <row r="39" spans="1:5">
      <c r="A39" s="9">
        <v>35</v>
      </c>
      <c r="B39" s="10" t="s">
        <v>43</v>
      </c>
      <c r="C39" s="9" t="s">
        <v>9</v>
      </c>
      <c r="D39" s="78">
        <v>3960</v>
      </c>
      <c r="E39" s="11">
        <f t="shared" si="0"/>
        <v>3512.19512195122</v>
      </c>
    </row>
    <row r="40" spans="1:5">
      <c r="A40" s="9">
        <v>36</v>
      </c>
      <c r="B40" s="10" t="s">
        <v>44</v>
      </c>
      <c r="C40" s="9" t="s">
        <v>9</v>
      </c>
      <c r="D40" s="78">
        <v>3960</v>
      </c>
      <c r="E40" s="11">
        <f t="shared" si="0"/>
        <v>3512.19512195122</v>
      </c>
    </row>
    <row r="41" spans="1:5">
      <c r="A41" s="9">
        <v>37</v>
      </c>
      <c r="B41" s="10" t="s">
        <v>45</v>
      </c>
      <c r="C41" s="9" t="s">
        <v>9</v>
      </c>
      <c r="D41" s="78">
        <v>4285</v>
      </c>
      <c r="E41" s="11">
        <f t="shared" si="0"/>
        <v>3800.44345898004</v>
      </c>
    </row>
    <row r="42" spans="1:5">
      <c r="A42" s="9">
        <v>38</v>
      </c>
      <c r="B42" s="10" t="s">
        <v>46</v>
      </c>
      <c r="C42" s="9" t="s">
        <v>9</v>
      </c>
      <c r="D42" s="78">
        <v>3570</v>
      </c>
      <c r="E42" s="11">
        <f t="shared" si="0"/>
        <v>3166.29711751663</v>
      </c>
    </row>
    <row r="43" spans="1:5">
      <c r="A43" s="9">
        <v>39</v>
      </c>
      <c r="B43" s="10" t="s">
        <v>47</v>
      </c>
      <c r="C43" s="9" t="s">
        <v>9</v>
      </c>
      <c r="D43" s="78">
        <v>3570</v>
      </c>
      <c r="E43" s="11">
        <f t="shared" si="0"/>
        <v>3166.29711751663</v>
      </c>
    </row>
    <row r="44" spans="1:5">
      <c r="A44" s="9">
        <v>40</v>
      </c>
      <c r="B44" s="10" t="s">
        <v>48</v>
      </c>
      <c r="C44" s="9" t="s">
        <v>9</v>
      </c>
      <c r="D44" s="78">
        <v>3830</v>
      </c>
      <c r="E44" s="11">
        <f t="shared" si="0"/>
        <v>3396.89578713969</v>
      </c>
    </row>
    <row r="45" spans="1:5">
      <c r="A45" s="9">
        <v>41</v>
      </c>
      <c r="B45" s="10" t="s">
        <v>49</v>
      </c>
      <c r="C45" s="9" t="s">
        <v>9</v>
      </c>
      <c r="D45" s="78">
        <v>3830</v>
      </c>
      <c r="E45" s="11">
        <f t="shared" si="0"/>
        <v>3396.89578713969</v>
      </c>
    </row>
    <row r="46" spans="1:5">
      <c r="A46" s="9">
        <v>42</v>
      </c>
      <c r="B46" s="10" t="s">
        <v>50</v>
      </c>
      <c r="C46" s="9" t="s">
        <v>9</v>
      </c>
      <c r="D46" s="78">
        <v>4380</v>
      </c>
      <c r="E46" s="11">
        <f t="shared" si="0"/>
        <v>3884.70066518847</v>
      </c>
    </row>
    <row r="47" spans="1:5">
      <c r="A47" s="9">
        <v>43</v>
      </c>
      <c r="B47" s="10" t="s">
        <v>51</v>
      </c>
      <c r="C47" s="9" t="s">
        <v>9</v>
      </c>
      <c r="D47" s="78">
        <v>4340</v>
      </c>
      <c r="E47" s="11">
        <f t="shared" si="0"/>
        <v>3849.22394678492</v>
      </c>
    </row>
    <row r="48" spans="1:5">
      <c r="A48" s="9">
        <v>44</v>
      </c>
      <c r="B48" s="10" t="s">
        <v>52</v>
      </c>
      <c r="C48" s="9" t="s">
        <v>9</v>
      </c>
      <c r="D48" s="12">
        <v>4310</v>
      </c>
      <c r="E48" s="11">
        <f t="shared" si="0"/>
        <v>3822.61640798226</v>
      </c>
    </row>
    <row r="49" spans="1:5">
      <c r="A49" s="9">
        <v>45</v>
      </c>
      <c r="B49" s="10" t="s">
        <v>53</v>
      </c>
      <c r="C49" s="9" t="s">
        <v>9</v>
      </c>
      <c r="D49" s="12">
        <v>4290</v>
      </c>
      <c r="E49" s="11">
        <f t="shared" si="0"/>
        <v>3804.87804878049</v>
      </c>
    </row>
    <row r="50" spans="1:5">
      <c r="A50" s="9">
        <v>46</v>
      </c>
      <c r="B50" s="10" t="s">
        <v>54</v>
      </c>
      <c r="C50" s="9" t="s">
        <v>9</v>
      </c>
      <c r="D50" s="12">
        <v>4280</v>
      </c>
      <c r="E50" s="11">
        <f t="shared" si="0"/>
        <v>3796.0088691796</v>
      </c>
    </row>
    <row r="51" spans="1:5">
      <c r="A51" s="9">
        <v>47</v>
      </c>
      <c r="B51" s="10" t="s">
        <v>55</v>
      </c>
      <c r="C51" s="9" t="s">
        <v>9</v>
      </c>
      <c r="D51" s="12">
        <v>4260</v>
      </c>
      <c r="E51" s="11">
        <f t="shared" si="0"/>
        <v>3778.27050997783</v>
      </c>
    </row>
    <row r="52" spans="1:5">
      <c r="A52" s="14" t="s">
        <v>834</v>
      </c>
      <c r="B52" s="14"/>
      <c r="C52" s="14"/>
      <c r="D52" s="14"/>
      <c r="E52" s="14"/>
    </row>
    <row r="53" spans="1:5">
      <c r="A53" s="9">
        <v>48</v>
      </c>
      <c r="B53" s="10" t="s">
        <v>57</v>
      </c>
      <c r="C53" s="9" t="s">
        <v>9</v>
      </c>
      <c r="D53" s="15">
        <v>3780</v>
      </c>
      <c r="E53" s="16">
        <f t="shared" ref="E53:E116" si="1">D53/1.1275</f>
        <v>3352.54988913525</v>
      </c>
    </row>
    <row r="54" spans="1:5">
      <c r="A54" s="9">
        <v>49</v>
      </c>
      <c r="B54" s="10" t="s">
        <v>58</v>
      </c>
      <c r="C54" s="9" t="s">
        <v>9</v>
      </c>
      <c r="D54" s="15">
        <v>3790</v>
      </c>
      <c r="E54" s="16">
        <f t="shared" si="1"/>
        <v>3361.41906873614</v>
      </c>
    </row>
    <row r="55" spans="1:5">
      <c r="A55" s="9">
        <v>50</v>
      </c>
      <c r="B55" s="10" t="s">
        <v>59</v>
      </c>
      <c r="C55" s="9" t="s">
        <v>9</v>
      </c>
      <c r="D55" s="15">
        <v>3810</v>
      </c>
      <c r="E55" s="16">
        <f t="shared" si="1"/>
        <v>3379.15742793792</v>
      </c>
    </row>
    <row r="56" spans="1:5">
      <c r="A56" s="9">
        <v>51</v>
      </c>
      <c r="B56" s="10" t="s">
        <v>60</v>
      </c>
      <c r="C56" s="9" t="s">
        <v>9</v>
      </c>
      <c r="D56" s="15">
        <v>3710</v>
      </c>
      <c r="E56" s="16">
        <v>3290.46563192905</v>
      </c>
    </row>
    <row r="57" spans="1:5">
      <c r="A57" s="9">
        <v>52</v>
      </c>
      <c r="B57" s="10" t="s">
        <v>61</v>
      </c>
      <c r="C57" s="9" t="s">
        <v>9</v>
      </c>
      <c r="D57" s="15">
        <v>3710</v>
      </c>
      <c r="E57" s="16">
        <v>3290.46563192905</v>
      </c>
    </row>
    <row r="58" spans="1:5">
      <c r="A58" s="9">
        <v>53</v>
      </c>
      <c r="B58" s="10" t="s">
        <v>62</v>
      </c>
      <c r="C58" s="9" t="s">
        <v>9</v>
      </c>
      <c r="D58" s="15">
        <v>3540</v>
      </c>
      <c r="E58" s="16">
        <v>3139.68957871397</v>
      </c>
    </row>
    <row r="59" spans="1:5">
      <c r="A59" s="9">
        <v>54</v>
      </c>
      <c r="B59" s="10" t="s">
        <v>63</v>
      </c>
      <c r="C59" s="9" t="s">
        <v>9</v>
      </c>
      <c r="D59" s="15">
        <v>3640</v>
      </c>
      <c r="E59" s="16">
        <v>3228.38137472284</v>
      </c>
    </row>
    <row r="60" spans="1:5">
      <c r="A60" s="9">
        <v>55</v>
      </c>
      <c r="B60" s="10" t="s">
        <v>64</v>
      </c>
      <c r="C60" s="9" t="s">
        <v>9</v>
      </c>
      <c r="D60" s="15">
        <v>3880</v>
      </c>
      <c r="E60" s="16">
        <v>3441.24168514412</v>
      </c>
    </row>
    <row r="61" spans="1:5">
      <c r="A61" s="9">
        <v>56</v>
      </c>
      <c r="B61" s="10" t="s">
        <v>65</v>
      </c>
      <c r="C61" s="9" t="s">
        <v>9</v>
      </c>
      <c r="D61" s="15">
        <v>3880</v>
      </c>
      <c r="E61" s="16">
        <v>3441.24168514412</v>
      </c>
    </row>
    <row r="62" spans="1:5">
      <c r="A62" s="9">
        <v>57</v>
      </c>
      <c r="B62" s="10" t="s">
        <v>66</v>
      </c>
      <c r="C62" s="9" t="s">
        <v>9</v>
      </c>
      <c r="D62" s="15">
        <v>3690</v>
      </c>
      <c r="E62" s="16">
        <f t="shared" si="1"/>
        <v>3272.72727272727</v>
      </c>
    </row>
    <row r="63" spans="1:5">
      <c r="A63" s="9">
        <v>58</v>
      </c>
      <c r="B63" s="10" t="s">
        <v>67</v>
      </c>
      <c r="C63" s="9" t="s">
        <v>9</v>
      </c>
      <c r="D63" s="15">
        <v>3690</v>
      </c>
      <c r="E63" s="16">
        <f t="shared" si="1"/>
        <v>3272.72727272727</v>
      </c>
    </row>
    <row r="64" spans="1:5">
      <c r="A64" s="9">
        <v>59</v>
      </c>
      <c r="B64" s="10" t="s">
        <v>68</v>
      </c>
      <c r="C64" s="9" t="s">
        <v>9</v>
      </c>
      <c r="D64" s="15">
        <v>3690</v>
      </c>
      <c r="E64" s="16">
        <f t="shared" si="1"/>
        <v>3272.72727272727</v>
      </c>
    </row>
    <row r="65" spans="1:5">
      <c r="A65" s="9">
        <v>60</v>
      </c>
      <c r="B65" s="10" t="s">
        <v>69</v>
      </c>
      <c r="C65" s="9" t="s">
        <v>9</v>
      </c>
      <c r="D65" s="15">
        <v>3690</v>
      </c>
      <c r="E65" s="16">
        <f t="shared" si="1"/>
        <v>3272.72727272727</v>
      </c>
    </row>
    <row r="66" spans="1:5">
      <c r="A66" s="9">
        <v>61</v>
      </c>
      <c r="B66" s="10" t="s">
        <v>70</v>
      </c>
      <c r="C66" s="9" t="s">
        <v>9</v>
      </c>
      <c r="D66" s="15">
        <v>3690</v>
      </c>
      <c r="E66" s="16">
        <f t="shared" si="1"/>
        <v>3272.72727272727</v>
      </c>
    </row>
    <row r="67" spans="1:5">
      <c r="A67" s="9">
        <v>62</v>
      </c>
      <c r="B67" s="10" t="s">
        <v>71</v>
      </c>
      <c r="C67" s="9" t="s">
        <v>9</v>
      </c>
      <c r="D67" s="15">
        <v>3750</v>
      </c>
      <c r="E67" s="16">
        <f t="shared" si="1"/>
        <v>3325.94235033259</v>
      </c>
    </row>
    <row r="68" spans="1:5">
      <c r="A68" s="9">
        <v>63</v>
      </c>
      <c r="B68" s="10" t="s">
        <v>72</v>
      </c>
      <c r="C68" s="9" t="s">
        <v>9</v>
      </c>
      <c r="D68" s="15">
        <v>3910</v>
      </c>
      <c r="E68" s="16">
        <f t="shared" si="1"/>
        <v>3467.84922394679</v>
      </c>
    </row>
    <row r="69" spans="1:5">
      <c r="A69" s="9">
        <v>64</v>
      </c>
      <c r="B69" s="10" t="s">
        <v>73</v>
      </c>
      <c r="C69" s="9" t="s">
        <v>9</v>
      </c>
      <c r="D69" s="15">
        <v>3690</v>
      </c>
      <c r="E69" s="16">
        <f t="shared" si="1"/>
        <v>3272.72727272727</v>
      </c>
    </row>
    <row r="70" spans="1:5">
      <c r="A70" s="9">
        <v>65</v>
      </c>
      <c r="B70" s="10" t="s">
        <v>74</v>
      </c>
      <c r="C70" s="9" t="s">
        <v>9</v>
      </c>
      <c r="D70" s="15">
        <v>3690</v>
      </c>
      <c r="E70" s="16">
        <f t="shared" si="1"/>
        <v>3272.72727272727</v>
      </c>
    </row>
    <row r="71" spans="1:5">
      <c r="A71" s="9">
        <v>66</v>
      </c>
      <c r="B71" s="10" t="s">
        <v>75</v>
      </c>
      <c r="C71" s="9" t="s">
        <v>9</v>
      </c>
      <c r="D71" s="15">
        <v>3690</v>
      </c>
      <c r="E71" s="16">
        <f t="shared" si="1"/>
        <v>3272.72727272727</v>
      </c>
    </row>
    <row r="72" spans="1:5">
      <c r="A72" s="9">
        <v>67</v>
      </c>
      <c r="B72" s="10" t="s">
        <v>76</v>
      </c>
      <c r="C72" s="9" t="s">
        <v>9</v>
      </c>
      <c r="D72" s="15">
        <v>3690</v>
      </c>
      <c r="E72" s="16">
        <f t="shared" si="1"/>
        <v>3272.72727272727</v>
      </c>
    </row>
    <row r="73" spans="1:5">
      <c r="A73" s="9">
        <v>68</v>
      </c>
      <c r="B73" s="10" t="s">
        <v>77</v>
      </c>
      <c r="C73" s="9" t="s">
        <v>9</v>
      </c>
      <c r="D73" s="15">
        <v>3690</v>
      </c>
      <c r="E73" s="16">
        <f t="shared" si="1"/>
        <v>3272.72727272727</v>
      </c>
    </row>
    <row r="74" spans="1:5">
      <c r="A74" s="9">
        <v>69</v>
      </c>
      <c r="B74" s="10" t="s">
        <v>78</v>
      </c>
      <c r="C74" s="9" t="s">
        <v>9</v>
      </c>
      <c r="D74" s="15">
        <v>3690</v>
      </c>
      <c r="E74" s="16">
        <f t="shared" si="1"/>
        <v>3272.72727272727</v>
      </c>
    </row>
    <row r="75" spans="1:5">
      <c r="A75" s="9">
        <v>70</v>
      </c>
      <c r="B75" s="10" t="s">
        <v>79</v>
      </c>
      <c r="C75" s="9" t="s">
        <v>9</v>
      </c>
      <c r="D75" s="15">
        <v>3690</v>
      </c>
      <c r="E75" s="16">
        <f t="shared" si="1"/>
        <v>3272.72727272727</v>
      </c>
    </row>
    <row r="76" spans="1:5">
      <c r="A76" s="9">
        <v>71</v>
      </c>
      <c r="B76" s="10" t="s">
        <v>80</v>
      </c>
      <c r="C76" s="9" t="s">
        <v>9</v>
      </c>
      <c r="D76" s="15">
        <v>3690</v>
      </c>
      <c r="E76" s="16">
        <f t="shared" si="1"/>
        <v>3272.72727272727</v>
      </c>
    </row>
    <row r="77" spans="1:5">
      <c r="A77" s="9">
        <v>72</v>
      </c>
      <c r="B77" s="10" t="s">
        <v>81</v>
      </c>
      <c r="C77" s="9" t="s">
        <v>9</v>
      </c>
      <c r="D77" s="15">
        <v>3690</v>
      </c>
      <c r="E77" s="16">
        <f t="shared" si="1"/>
        <v>3272.72727272727</v>
      </c>
    </row>
    <row r="78" spans="1:5">
      <c r="A78" s="9">
        <v>73</v>
      </c>
      <c r="B78" s="10" t="s">
        <v>82</v>
      </c>
      <c r="C78" s="9" t="s">
        <v>9</v>
      </c>
      <c r="D78" s="15">
        <v>3690</v>
      </c>
      <c r="E78" s="16">
        <f t="shared" si="1"/>
        <v>3272.72727272727</v>
      </c>
    </row>
    <row r="79" spans="1:5">
      <c r="A79" s="9">
        <v>74</v>
      </c>
      <c r="B79" s="10" t="s">
        <v>83</v>
      </c>
      <c r="C79" s="9" t="s">
        <v>9</v>
      </c>
      <c r="D79" s="15">
        <v>3690</v>
      </c>
      <c r="E79" s="16">
        <f t="shared" si="1"/>
        <v>3272.72727272727</v>
      </c>
    </row>
    <row r="80" spans="1:5">
      <c r="A80" s="9">
        <v>75</v>
      </c>
      <c r="B80" s="10" t="s">
        <v>84</v>
      </c>
      <c r="C80" s="9" t="s">
        <v>9</v>
      </c>
      <c r="D80" s="15">
        <v>3750</v>
      </c>
      <c r="E80" s="16">
        <f t="shared" si="1"/>
        <v>3325.94235033259</v>
      </c>
    </row>
    <row r="81" spans="1:5">
      <c r="A81" s="9">
        <v>76</v>
      </c>
      <c r="B81" s="10" t="s">
        <v>85</v>
      </c>
      <c r="C81" s="9" t="s">
        <v>9</v>
      </c>
      <c r="D81" s="15">
        <v>3750</v>
      </c>
      <c r="E81" s="16">
        <f t="shared" si="1"/>
        <v>3325.94235033259</v>
      </c>
    </row>
    <row r="82" spans="1:5">
      <c r="A82" s="9">
        <v>77</v>
      </c>
      <c r="B82" s="10" t="s">
        <v>86</v>
      </c>
      <c r="C82" s="9" t="s">
        <v>9</v>
      </c>
      <c r="D82" s="15">
        <v>3750</v>
      </c>
      <c r="E82" s="16">
        <f t="shared" si="1"/>
        <v>3325.94235033259</v>
      </c>
    </row>
    <row r="83" spans="1:5">
      <c r="A83" s="9">
        <v>78</v>
      </c>
      <c r="B83" s="10" t="s">
        <v>87</v>
      </c>
      <c r="C83" s="9" t="s">
        <v>9</v>
      </c>
      <c r="D83" s="15">
        <v>3750</v>
      </c>
      <c r="E83" s="16">
        <f t="shared" si="1"/>
        <v>3325.94235033259</v>
      </c>
    </row>
    <row r="84" spans="1:5">
      <c r="A84" s="9">
        <v>79</v>
      </c>
      <c r="B84" s="10" t="s">
        <v>88</v>
      </c>
      <c r="C84" s="9" t="s">
        <v>9</v>
      </c>
      <c r="D84" s="15">
        <v>3750</v>
      </c>
      <c r="E84" s="16">
        <f t="shared" si="1"/>
        <v>3325.94235033259</v>
      </c>
    </row>
    <row r="85" spans="1:5">
      <c r="A85" s="9">
        <v>80</v>
      </c>
      <c r="B85" s="10" t="s">
        <v>89</v>
      </c>
      <c r="C85" s="9" t="s">
        <v>9</v>
      </c>
      <c r="D85" s="15">
        <v>3910</v>
      </c>
      <c r="E85" s="16">
        <f t="shared" si="1"/>
        <v>3467.84922394679</v>
      </c>
    </row>
    <row r="86" spans="1:5">
      <c r="A86" s="9">
        <v>81</v>
      </c>
      <c r="B86" s="10" t="s">
        <v>90</v>
      </c>
      <c r="C86" s="9" t="s">
        <v>9</v>
      </c>
      <c r="D86" s="15">
        <v>3910</v>
      </c>
      <c r="E86" s="16">
        <f t="shared" si="1"/>
        <v>3467.84922394679</v>
      </c>
    </row>
    <row r="87" spans="1:5">
      <c r="A87" s="9">
        <v>82</v>
      </c>
      <c r="B87" s="10" t="s">
        <v>91</v>
      </c>
      <c r="C87" s="9" t="s">
        <v>9</v>
      </c>
      <c r="D87" s="15">
        <v>3910</v>
      </c>
      <c r="E87" s="16">
        <f t="shared" si="1"/>
        <v>3467.84922394679</v>
      </c>
    </row>
    <row r="88" spans="1:5">
      <c r="A88" s="9">
        <v>83</v>
      </c>
      <c r="B88" s="10" t="s">
        <v>92</v>
      </c>
      <c r="C88" s="9" t="s">
        <v>9</v>
      </c>
      <c r="D88" s="15">
        <v>3910</v>
      </c>
      <c r="E88" s="16">
        <f t="shared" si="1"/>
        <v>3467.84922394679</v>
      </c>
    </row>
    <row r="89" spans="1:5">
      <c r="A89" s="9">
        <v>84</v>
      </c>
      <c r="B89" s="10" t="s">
        <v>93</v>
      </c>
      <c r="C89" s="9" t="s">
        <v>9</v>
      </c>
      <c r="D89" s="15">
        <v>3910</v>
      </c>
      <c r="E89" s="16">
        <f t="shared" si="1"/>
        <v>3467.84922394679</v>
      </c>
    </row>
    <row r="90" spans="1:5">
      <c r="A90" s="9">
        <v>85</v>
      </c>
      <c r="B90" s="10" t="s">
        <v>94</v>
      </c>
      <c r="C90" s="9" t="s">
        <v>9</v>
      </c>
      <c r="D90" s="15">
        <v>3910</v>
      </c>
      <c r="E90" s="16">
        <f t="shared" si="1"/>
        <v>3467.84922394679</v>
      </c>
    </row>
    <row r="91" spans="1:5">
      <c r="A91" s="9">
        <v>86</v>
      </c>
      <c r="B91" s="10" t="s">
        <v>95</v>
      </c>
      <c r="C91" s="9" t="s">
        <v>9</v>
      </c>
      <c r="D91" s="15">
        <v>3930</v>
      </c>
      <c r="E91" s="16">
        <f t="shared" si="1"/>
        <v>3485.58758314856</v>
      </c>
    </row>
    <row r="92" spans="1:5">
      <c r="A92" s="9">
        <v>87</v>
      </c>
      <c r="B92" s="10" t="s">
        <v>96</v>
      </c>
      <c r="C92" s="9" t="s">
        <v>9</v>
      </c>
      <c r="D92" s="15">
        <v>3690</v>
      </c>
      <c r="E92" s="16">
        <f t="shared" si="1"/>
        <v>3272.72727272727</v>
      </c>
    </row>
    <row r="93" spans="1:5">
      <c r="A93" s="9">
        <v>88</v>
      </c>
      <c r="B93" s="10" t="s">
        <v>97</v>
      </c>
      <c r="C93" s="9" t="s">
        <v>9</v>
      </c>
      <c r="D93" s="15">
        <v>3690</v>
      </c>
      <c r="E93" s="16">
        <f t="shared" si="1"/>
        <v>3272.72727272727</v>
      </c>
    </row>
    <row r="94" spans="1:5">
      <c r="A94" s="9">
        <v>89</v>
      </c>
      <c r="B94" s="10" t="s">
        <v>98</v>
      </c>
      <c r="C94" s="9" t="s">
        <v>9</v>
      </c>
      <c r="D94" s="15">
        <v>3690</v>
      </c>
      <c r="E94" s="16">
        <f t="shared" si="1"/>
        <v>3272.72727272727</v>
      </c>
    </row>
    <row r="95" spans="1:5">
      <c r="A95" s="9">
        <v>90</v>
      </c>
      <c r="B95" s="10" t="s">
        <v>99</v>
      </c>
      <c r="C95" s="9" t="s">
        <v>9</v>
      </c>
      <c r="D95" s="15">
        <v>3690</v>
      </c>
      <c r="E95" s="16">
        <f t="shared" si="1"/>
        <v>3272.72727272727</v>
      </c>
    </row>
    <row r="96" spans="1:5">
      <c r="A96" s="9">
        <v>91</v>
      </c>
      <c r="B96" s="10" t="s">
        <v>100</v>
      </c>
      <c r="C96" s="9" t="s">
        <v>9</v>
      </c>
      <c r="D96" s="15">
        <v>3690</v>
      </c>
      <c r="E96" s="16">
        <f t="shared" si="1"/>
        <v>3272.72727272727</v>
      </c>
    </row>
    <row r="97" spans="1:5">
      <c r="A97" s="9">
        <v>92</v>
      </c>
      <c r="B97" s="10" t="s">
        <v>101</v>
      </c>
      <c r="C97" s="9" t="s">
        <v>9</v>
      </c>
      <c r="D97" s="15">
        <v>3690</v>
      </c>
      <c r="E97" s="16">
        <f t="shared" si="1"/>
        <v>3272.72727272727</v>
      </c>
    </row>
    <row r="98" spans="1:5">
      <c r="A98" s="9">
        <v>93</v>
      </c>
      <c r="B98" s="10" t="s">
        <v>102</v>
      </c>
      <c r="C98" s="9" t="s">
        <v>9</v>
      </c>
      <c r="D98" s="15">
        <v>3690</v>
      </c>
      <c r="E98" s="16">
        <f t="shared" si="1"/>
        <v>3272.72727272727</v>
      </c>
    </row>
    <row r="99" spans="1:5">
      <c r="A99" s="9">
        <v>94</v>
      </c>
      <c r="B99" s="10" t="s">
        <v>103</v>
      </c>
      <c r="C99" s="9" t="s">
        <v>9</v>
      </c>
      <c r="D99" s="15">
        <v>3690</v>
      </c>
      <c r="E99" s="16">
        <f t="shared" si="1"/>
        <v>3272.72727272727</v>
      </c>
    </row>
    <row r="100" spans="1:5">
      <c r="A100" s="9">
        <v>95</v>
      </c>
      <c r="B100" s="10" t="s">
        <v>104</v>
      </c>
      <c r="C100" s="9" t="s">
        <v>9</v>
      </c>
      <c r="D100" s="15">
        <v>3690</v>
      </c>
      <c r="E100" s="16">
        <f t="shared" si="1"/>
        <v>3272.72727272727</v>
      </c>
    </row>
    <row r="101" spans="1:5">
      <c r="A101" s="9">
        <v>96</v>
      </c>
      <c r="B101" s="10" t="s">
        <v>105</v>
      </c>
      <c r="C101" s="9" t="s">
        <v>9</v>
      </c>
      <c r="D101" s="15">
        <v>3690</v>
      </c>
      <c r="E101" s="16">
        <f t="shared" si="1"/>
        <v>3272.72727272727</v>
      </c>
    </row>
    <row r="102" spans="1:5">
      <c r="A102" s="9">
        <v>97</v>
      </c>
      <c r="B102" s="10" t="s">
        <v>106</v>
      </c>
      <c r="C102" s="9" t="s">
        <v>9</v>
      </c>
      <c r="D102" s="15">
        <v>3690</v>
      </c>
      <c r="E102" s="16">
        <f t="shared" si="1"/>
        <v>3272.72727272727</v>
      </c>
    </row>
    <row r="103" spans="1:5">
      <c r="A103" s="9">
        <v>98</v>
      </c>
      <c r="B103" s="10" t="s">
        <v>107</v>
      </c>
      <c r="C103" s="9" t="s">
        <v>9</v>
      </c>
      <c r="D103" s="15">
        <v>3690</v>
      </c>
      <c r="E103" s="16">
        <f t="shared" si="1"/>
        <v>3272.72727272727</v>
      </c>
    </row>
    <row r="104" spans="1:5">
      <c r="A104" s="9">
        <v>99</v>
      </c>
      <c r="B104" s="10" t="s">
        <v>108</v>
      </c>
      <c r="C104" s="9" t="s">
        <v>9</v>
      </c>
      <c r="D104" s="15">
        <v>3690</v>
      </c>
      <c r="E104" s="16">
        <f t="shared" si="1"/>
        <v>3272.72727272727</v>
      </c>
    </row>
    <row r="105" spans="1:5">
      <c r="A105" s="9">
        <v>100</v>
      </c>
      <c r="B105" s="10" t="s">
        <v>109</v>
      </c>
      <c r="C105" s="9" t="s">
        <v>9</v>
      </c>
      <c r="D105" s="15">
        <v>3690</v>
      </c>
      <c r="E105" s="16">
        <f t="shared" si="1"/>
        <v>3272.72727272727</v>
      </c>
    </row>
    <row r="106" spans="1:5">
      <c r="A106" s="9">
        <v>101</v>
      </c>
      <c r="B106" s="10" t="s">
        <v>110</v>
      </c>
      <c r="C106" s="9" t="s">
        <v>9</v>
      </c>
      <c r="D106" s="15">
        <v>3690</v>
      </c>
      <c r="E106" s="16">
        <f t="shared" si="1"/>
        <v>3272.72727272727</v>
      </c>
    </row>
    <row r="107" spans="1:5">
      <c r="A107" s="9">
        <v>102</v>
      </c>
      <c r="B107" s="10" t="s">
        <v>111</v>
      </c>
      <c r="C107" s="9" t="s">
        <v>9</v>
      </c>
      <c r="D107" s="15">
        <v>3690</v>
      </c>
      <c r="E107" s="16">
        <f t="shared" si="1"/>
        <v>3272.72727272727</v>
      </c>
    </row>
    <row r="108" spans="1:5">
      <c r="A108" s="9">
        <v>103</v>
      </c>
      <c r="B108" s="10" t="s">
        <v>112</v>
      </c>
      <c r="C108" s="9" t="s">
        <v>9</v>
      </c>
      <c r="D108" s="15">
        <v>3690</v>
      </c>
      <c r="E108" s="16">
        <f t="shared" si="1"/>
        <v>3272.72727272727</v>
      </c>
    </row>
    <row r="109" spans="1:5">
      <c r="A109" s="9">
        <v>104</v>
      </c>
      <c r="B109" s="10" t="s">
        <v>113</v>
      </c>
      <c r="C109" s="9" t="s">
        <v>9</v>
      </c>
      <c r="D109" s="15">
        <v>3690</v>
      </c>
      <c r="E109" s="16">
        <f t="shared" si="1"/>
        <v>3272.72727272727</v>
      </c>
    </row>
    <row r="110" spans="1:5">
      <c r="A110" s="9">
        <v>105</v>
      </c>
      <c r="B110" s="10" t="s">
        <v>114</v>
      </c>
      <c r="C110" s="9" t="s">
        <v>9</v>
      </c>
      <c r="D110" s="15">
        <v>3690</v>
      </c>
      <c r="E110" s="16">
        <f t="shared" si="1"/>
        <v>3272.72727272727</v>
      </c>
    </row>
    <row r="111" spans="1:5">
      <c r="A111" s="9">
        <v>106</v>
      </c>
      <c r="B111" s="10" t="s">
        <v>115</v>
      </c>
      <c r="C111" s="9" t="s">
        <v>9</v>
      </c>
      <c r="D111" s="15">
        <v>3690</v>
      </c>
      <c r="E111" s="16">
        <f t="shared" si="1"/>
        <v>3272.72727272727</v>
      </c>
    </row>
    <row r="112" spans="1:5">
      <c r="A112" s="9">
        <v>107</v>
      </c>
      <c r="B112" s="10" t="s">
        <v>116</v>
      </c>
      <c r="C112" s="9" t="s">
        <v>9</v>
      </c>
      <c r="D112" s="15">
        <v>3690</v>
      </c>
      <c r="E112" s="16">
        <f t="shared" si="1"/>
        <v>3272.72727272727</v>
      </c>
    </row>
    <row r="113" spans="1:5">
      <c r="A113" s="9">
        <v>108</v>
      </c>
      <c r="B113" s="10" t="s">
        <v>117</v>
      </c>
      <c r="C113" s="9" t="s">
        <v>9</v>
      </c>
      <c r="D113" s="15">
        <v>3690</v>
      </c>
      <c r="E113" s="16">
        <f t="shared" si="1"/>
        <v>3272.72727272727</v>
      </c>
    </row>
    <row r="114" spans="1:5">
      <c r="A114" s="9">
        <v>109</v>
      </c>
      <c r="B114" s="10" t="s">
        <v>118</v>
      </c>
      <c r="C114" s="9" t="s">
        <v>9</v>
      </c>
      <c r="D114" s="15">
        <v>3690</v>
      </c>
      <c r="E114" s="16">
        <f t="shared" si="1"/>
        <v>3272.72727272727</v>
      </c>
    </row>
    <row r="115" spans="1:5">
      <c r="A115" s="9">
        <v>110</v>
      </c>
      <c r="B115" s="10" t="s">
        <v>119</v>
      </c>
      <c r="C115" s="9" t="s">
        <v>9</v>
      </c>
      <c r="D115" s="15">
        <v>3690</v>
      </c>
      <c r="E115" s="16">
        <f t="shared" si="1"/>
        <v>3272.72727272727</v>
      </c>
    </row>
    <row r="116" spans="1:5">
      <c r="A116" s="9">
        <v>111</v>
      </c>
      <c r="B116" s="10" t="s">
        <v>120</v>
      </c>
      <c r="C116" s="9" t="s">
        <v>9</v>
      </c>
      <c r="D116" s="15">
        <v>3690</v>
      </c>
      <c r="E116" s="16">
        <f t="shared" si="1"/>
        <v>3272.72727272727</v>
      </c>
    </row>
    <row r="117" spans="1:5">
      <c r="A117" s="9">
        <v>112</v>
      </c>
      <c r="B117" s="10" t="s">
        <v>121</v>
      </c>
      <c r="C117" s="9" t="s">
        <v>9</v>
      </c>
      <c r="D117" s="15">
        <v>3690</v>
      </c>
      <c r="E117" s="16">
        <f t="shared" ref="E117:E180" si="2">D117/1.1275</f>
        <v>3272.72727272727</v>
      </c>
    </row>
    <row r="118" spans="1:5">
      <c r="A118" s="9">
        <v>113</v>
      </c>
      <c r="B118" s="10" t="s">
        <v>122</v>
      </c>
      <c r="C118" s="9" t="s">
        <v>9</v>
      </c>
      <c r="D118" s="15">
        <v>3690</v>
      </c>
      <c r="E118" s="16">
        <f t="shared" si="2"/>
        <v>3272.72727272727</v>
      </c>
    </row>
    <row r="119" spans="1:5">
      <c r="A119" s="9">
        <v>114</v>
      </c>
      <c r="B119" s="10" t="s">
        <v>123</v>
      </c>
      <c r="C119" s="9" t="s">
        <v>9</v>
      </c>
      <c r="D119" s="15">
        <v>3690</v>
      </c>
      <c r="E119" s="16">
        <f t="shared" si="2"/>
        <v>3272.72727272727</v>
      </c>
    </row>
    <row r="120" spans="1:5">
      <c r="A120" s="9">
        <v>115</v>
      </c>
      <c r="B120" s="10" t="s">
        <v>124</v>
      </c>
      <c r="C120" s="9" t="s">
        <v>9</v>
      </c>
      <c r="D120" s="15">
        <v>3690</v>
      </c>
      <c r="E120" s="16">
        <f t="shared" si="2"/>
        <v>3272.72727272727</v>
      </c>
    </row>
    <row r="121" spans="1:5">
      <c r="A121" s="9">
        <v>116</v>
      </c>
      <c r="B121" s="10" t="s">
        <v>125</v>
      </c>
      <c r="C121" s="9" t="s">
        <v>9</v>
      </c>
      <c r="D121" s="15">
        <v>3690</v>
      </c>
      <c r="E121" s="16">
        <f t="shared" si="2"/>
        <v>3272.72727272727</v>
      </c>
    </row>
    <row r="122" spans="1:5">
      <c r="A122" s="9">
        <v>117</v>
      </c>
      <c r="B122" s="10" t="s">
        <v>126</v>
      </c>
      <c r="C122" s="9" t="s">
        <v>9</v>
      </c>
      <c r="D122" s="15">
        <v>3690</v>
      </c>
      <c r="E122" s="16">
        <f t="shared" si="2"/>
        <v>3272.72727272727</v>
      </c>
    </row>
    <row r="123" spans="1:5">
      <c r="A123" s="9">
        <v>118</v>
      </c>
      <c r="B123" s="10" t="s">
        <v>127</v>
      </c>
      <c r="C123" s="9" t="s">
        <v>9</v>
      </c>
      <c r="D123" s="15">
        <v>3690</v>
      </c>
      <c r="E123" s="16">
        <f t="shared" si="2"/>
        <v>3272.72727272727</v>
      </c>
    </row>
    <row r="124" spans="1:5">
      <c r="A124" s="9">
        <v>119</v>
      </c>
      <c r="B124" s="10" t="s">
        <v>128</v>
      </c>
      <c r="C124" s="9" t="s">
        <v>9</v>
      </c>
      <c r="D124" s="15">
        <v>3690</v>
      </c>
      <c r="E124" s="16">
        <f t="shared" si="2"/>
        <v>3272.72727272727</v>
      </c>
    </row>
    <row r="125" spans="1:5">
      <c r="A125" s="9">
        <v>120</v>
      </c>
      <c r="B125" s="10" t="s">
        <v>129</v>
      </c>
      <c r="C125" s="9" t="s">
        <v>9</v>
      </c>
      <c r="D125" s="15">
        <v>3690</v>
      </c>
      <c r="E125" s="16">
        <f t="shared" si="2"/>
        <v>3272.72727272727</v>
      </c>
    </row>
    <row r="126" spans="1:5">
      <c r="A126" s="9">
        <v>121</v>
      </c>
      <c r="B126" s="10" t="s">
        <v>130</v>
      </c>
      <c r="C126" s="9" t="s">
        <v>9</v>
      </c>
      <c r="D126" s="15">
        <v>3770</v>
      </c>
      <c r="E126" s="16">
        <f t="shared" si="2"/>
        <v>3343.68070953437</v>
      </c>
    </row>
    <row r="127" spans="1:5">
      <c r="A127" s="9">
        <v>122</v>
      </c>
      <c r="B127" s="10" t="s">
        <v>131</v>
      </c>
      <c r="C127" s="9" t="s">
        <v>9</v>
      </c>
      <c r="D127" s="15">
        <v>3770</v>
      </c>
      <c r="E127" s="16">
        <f t="shared" si="2"/>
        <v>3343.68070953437</v>
      </c>
    </row>
    <row r="128" spans="1:5">
      <c r="A128" s="9">
        <v>123</v>
      </c>
      <c r="B128" s="10" t="s">
        <v>132</v>
      </c>
      <c r="C128" s="9" t="s">
        <v>9</v>
      </c>
      <c r="D128" s="15">
        <v>3770</v>
      </c>
      <c r="E128" s="16">
        <f t="shared" si="2"/>
        <v>3343.68070953437</v>
      </c>
    </row>
    <row r="129" spans="1:5">
      <c r="A129" s="9">
        <v>124</v>
      </c>
      <c r="B129" s="10" t="s">
        <v>133</v>
      </c>
      <c r="C129" s="9" t="s">
        <v>9</v>
      </c>
      <c r="D129" s="15">
        <v>3770</v>
      </c>
      <c r="E129" s="16">
        <f t="shared" si="2"/>
        <v>3343.68070953437</v>
      </c>
    </row>
    <row r="130" spans="1:5">
      <c r="A130" s="9">
        <v>125</v>
      </c>
      <c r="B130" s="10" t="s">
        <v>134</v>
      </c>
      <c r="C130" s="9" t="s">
        <v>9</v>
      </c>
      <c r="D130" s="15">
        <v>3770</v>
      </c>
      <c r="E130" s="16">
        <f t="shared" si="2"/>
        <v>3343.68070953437</v>
      </c>
    </row>
    <row r="131" spans="1:5">
      <c r="A131" s="9">
        <v>126</v>
      </c>
      <c r="B131" s="10" t="s">
        <v>135</v>
      </c>
      <c r="C131" s="9" t="s">
        <v>9</v>
      </c>
      <c r="D131" s="15">
        <v>3680</v>
      </c>
      <c r="E131" s="16">
        <f t="shared" si="2"/>
        <v>3263.85809312639</v>
      </c>
    </row>
    <row r="132" spans="1:5">
      <c r="A132" s="9">
        <v>127</v>
      </c>
      <c r="B132" s="10" t="s">
        <v>136</v>
      </c>
      <c r="C132" s="9" t="s">
        <v>9</v>
      </c>
      <c r="D132" s="15">
        <v>3680</v>
      </c>
      <c r="E132" s="16">
        <f t="shared" si="2"/>
        <v>3263.85809312639</v>
      </c>
    </row>
    <row r="133" spans="1:5">
      <c r="A133" s="9">
        <v>128</v>
      </c>
      <c r="B133" s="10" t="s">
        <v>137</v>
      </c>
      <c r="C133" s="9" t="s">
        <v>9</v>
      </c>
      <c r="D133" s="15">
        <v>3680</v>
      </c>
      <c r="E133" s="16">
        <f t="shared" si="2"/>
        <v>3263.85809312639</v>
      </c>
    </row>
    <row r="134" spans="1:5">
      <c r="A134" s="9">
        <v>129</v>
      </c>
      <c r="B134" s="10" t="s">
        <v>138</v>
      </c>
      <c r="C134" s="9" t="s">
        <v>9</v>
      </c>
      <c r="D134" s="15">
        <v>3680</v>
      </c>
      <c r="E134" s="16">
        <f t="shared" si="2"/>
        <v>3263.85809312639</v>
      </c>
    </row>
    <row r="135" spans="1:5">
      <c r="A135" s="9">
        <v>130</v>
      </c>
      <c r="B135" s="10" t="s">
        <v>139</v>
      </c>
      <c r="C135" s="9" t="s">
        <v>9</v>
      </c>
      <c r="D135" s="15">
        <v>3680</v>
      </c>
      <c r="E135" s="16">
        <f t="shared" si="2"/>
        <v>3263.85809312639</v>
      </c>
    </row>
    <row r="136" spans="1:5">
      <c r="A136" s="9">
        <v>131</v>
      </c>
      <c r="B136" s="10" t="s">
        <v>140</v>
      </c>
      <c r="C136" s="9" t="s">
        <v>9</v>
      </c>
      <c r="D136" s="15">
        <v>3680</v>
      </c>
      <c r="E136" s="16">
        <f t="shared" si="2"/>
        <v>3263.85809312639</v>
      </c>
    </row>
    <row r="137" spans="1:5">
      <c r="A137" s="9">
        <v>132</v>
      </c>
      <c r="B137" s="10" t="s">
        <v>141</v>
      </c>
      <c r="C137" s="9" t="s">
        <v>9</v>
      </c>
      <c r="D137" s="15">
        <v>3680</v>
      </c>
      <c r="E137" s="16">
        <f t="shared" si="2"/>
        <v>3263.85809312639</v>
      </c>
    </row>
    <row r="138" spans="1:5">
      <c r="A138" s="9">
        <v>133</v>
      </c>
      <c r="B138" s="10" t="s">
        <v>142</v>
      </c>
      <c r="C138" s="9" t="s">
        <v>9</v>
      </c>
      <c r="D138" s="15">
        <v>3680</v>
      </c>
      <c r="E138" s="16">
        <f t="shared" si="2"/>
        <v>3263.85809312639</v>
      </c>
    </row>
    <row r="139" spans="1:5">
      <c r="A139" s="9">
        <v>134</v>
      </c>
      <c r="B139" s="10" t="s">
        <v>143</v>
      </c>
      <c r="C139" s="9" t="s">
        <v>9</v>
      </c>
      <c r="D139" s="15">
        <v>3680</v>
      </c>
      <c r="E139" s="16">
        <f t="shared" si="2"/>
        <v>3263.85809312639</v>
      </c>
    </row>
    <row r="140" spans="1:5">
      <c r="A140" s="9">
        <v>135</v>
      </c>
      <c r="B140" s="10" t="s">
        <v>144</v>
      </c>
      <c r="C140" s="9" t="s">
        <v>9</v>
      </c>
      <c r="D140" s="15">
        <v>3680</v>
      </c>
      <c r="E140" s="16">
        <f t="shared" si="2"/>
        <v>3263.85809312639</v>
      </c>
    </row>
    <row r="141" spans="1:5">
      <c r="A141" s="9">
        <v>136</v>
      </c>
      <c r="B141" s="10" t="s">
        <v>145</v>
      </c>
      <c r="C141" s="9" t="s">
        <v>9</v>
      </c>
      <c r="D141" s="15">
        <v>3680</v>
      </c>
      <c r="E141" s="16">
        <f t="shared" si="2"/>
        <v>3263.85809312639</v>
      </c>
    </row>
    <row r="142" spans="1:5">
      <c r="A142" s="9">
        <v>137</v>
      </c>
      <c r="B142" s="10" t="s">
        <v>146</v>
      </c>
      <c r="C142" s="9" t="s">
        <v>9</v>
      </c>
      <c r="D142" s="15">
        <v>3680</v>
      </c>
      <c r="E142" s="16">
        <f t="shared" si="2"/>
        <v>3263.85809312639</v>
      </c>
    </row>
    <row r="143" spans="1:5">
      <c r="A143" s="9">
        <v>138</v>
      </c>
      <c r="B143" s="10" t="s">
        <v>147</v>
      </c>
      <c r="C143" s="9" t="s">
        <v>9</v>
      </c>
      <c r="D143" s="15">
        <v>3680</v>
      </c>
      <c r="E143" s="16">
        <f t="shared" si="2"/>
        <v>3263.85809312639</v>
      </c>
    </row>
    <row r="144" spans="1:5">
      <c r="A144" s="9">
        <v>139</v>
      </c>
      <c r="B144" s="10" t="s">
        <v>148</v>
      </c>
      <c r="C144" s="9" t="s">
        <v>9</v>
      </c>
      <c r="D144" s="15">
        <v>3680</v>
      </c>
      <c r="E144" s="16">
        <f t="shared" si="2"/>
        <v>3263.85809312639</v>
      </c>
    </row>
    <row r="145" spans="1:5">
      <c r="A145" s="9">
        <v>140</v>
      </c>
      <c r="B145" s="10" t="s">
        <v>149</v>
      </c>
      <c r="C145" s="9" t="s">
        <v>9</v>
      </c>
      <c r="D145" s="15">
        <v>3680</v>
      </c>
      <c r="E145" s="16">
        <f t="shared" si="2"/>
        <v>3263.85809312639</v>
      </c>
    </row>
    <row r="146" spans="1:5">
      <c r="A146" s="9">
        <v>141</v>
      </c>
      <c r="B146" s="10" t="s">
        <v>150</v>
      </c>
      <c r="C146" s="9" t="s">
        <v>9</v>
      </c>
      <c r="D146" s="15">
        <v>3680</v>
      </c>
      <c r="E146" s="16">
        <f t="shared" si="2"/>
        <v>3263.85809312639</v>
      </c>
    </row>
    <row r="147" spans="1:5">
      <c r="A147" s="9">
        <v>142</v>
      </c>
      <c r="B147" s="10" t="s">
        <v>151</v>
      </c>
      <c r="C147" s="9" t="s">
        <v>9</v>
      </c>
      <c r="D147" s="15">
        <v>3680</v>
      </c>
      <c r="E147" s="16">
        <f t="shared" si="2"/>
        <v>3263.85809312639</v>
      </c>
    </row>
    <row r="148" spans="1:5">
      <c r="A148" s="9">
        <v>143</v>
      </c>
      <c r="B148" s="10" t="s">
        <v>152</v>
      </c>
      <c r="C148" s="9" t="s">
        <v>9</v>
      </c>
      <c r="D148" s="15">
        <v>3680</v>
      </c>
      <c r="E148" s="16">
        <f t="shared" si="2"/>
        <v>3263.85809312639</v>
      </c>
    </row>
    <row r="149" spans="1:5">
      <c r="A149" s="9">
        <v>144</v>
      </c>
      <c r="B149" s="10" t="s">
        <v>153</v>
      </c>
      <c r="C149" s="9" t="s">
        <v>9</v>
      </c>
      <c r="D149" s="15">
        <v>3680</v>
      </c>
      <c r="E149" s="16">
        <f t="shared" si="2"/>
        <v>3263.85809312639</v>
      </c>
    </row>
    <row r="150" spans="1:5">
      <c r="A150" s="9">
        <v>145</v>
      </c>
      <c r="B150" s="10" t="s">
        <v>154</v>
      </c>
      <c r="C150" s="9" t="s">
        <v>9</v>
      </c>
      <c r="D150" s="15">
        <v>3680</v>
      </c>
      <c r="E150" s="16">
        <f t="shared" si="2"/>
        <v>3263.85809312639</v>
      </c>
    </row>
    <row r="151" spans="1:5">
      <c r="A151" s="9">
        <v>146</v>
      </c>
      <c r="B151" s="10" t="s">
        <v>155</v>
      </c>
      <c r="C151" s="9" t="s">
        <v>9</v>
      </c>
      <c r="D151" s="15">
        <v>3680</v>
      </c>
      <c r="E151" s="16">
        <f t="shared" si="2"/>
        <v>3263.85809312639</v>
      </c>
    </row>
    <row r="152" spans="1:5">
      <c r="A152" s="9">
        <v>147</v>
      </c>
      <c r="B152" s="10" t="s">
        <v>156</v>
      </c>
      <c r="C152" s="9" t="s">
        <v>9</v>
      </c>
      <c r="D152" s="15">
        <v>3680</v>
      </c>
      <c r="E152" s="16">
        <f t="shared" si="2"/>
        <v>3263.85809312639</v>
      </c>
    </row>
    <row r="153" spans="1:5">
      <c r="A153" s="9">
        <v>148</v>
      </c>
      <c r="B153" s="10" t="s">
        <v>157</v>
      </c>
      <c r="C153" s="9" t="s">
        <v>9</v>
      </c>
      <c r="D153" s="15">
        <v>3680</v>
      </c>
      <c r="E153" s="16">
        <f t="shared" si="2"/>
        <v>3263.85809312639</v>
      </c>
    </row>
    <row r="154" spans="1:5">
      <c r="A154" s="9">
        <v>149</v>
      </c>
      <c r="B154" s="10" t="s">
        <v>158</v>
      </c>
      <c r="C154" s="9" t="s">
        <v>9</v>
      </c>
      <c r="D154" s="15">
        <v>3680</v>
      </c>
      <c r="E154" s="16">
        <f t="shared" si="2"/>
        <v>3263.85809312639</v>
      </c>
    </row>
    <row r="155" spans="1:5">
      <c r="A155" s="9">
        <v>150</v>
      </c>
      <c r="B155" s="10" t="s">
        <v>159</v>
      </c>
      <c r="C155" s="9" t="s">
        <v>9</v>
      </c>
      <c r="D155" s="15">
        <v>3680</v>
      </c>
      <c r="E155" s="16">
        <f t="shared" si="2"/>
        <v>3263.85809312639</v>
      </c>
    </row>
    <row r="156" spans="1:5">
      <c r="A156" s="9">
        <v>151</v>
      </c>
      <c r="B156" s="10" t="s">
        <v>160</v>
      </c>
      <c r="C156" s="9" t="s">
        <v>9</v>
      </c>
      <c r="D156" s="15">
        <v>3680</v>
      </c>
      <c r="E156" s="16">
        <f t="shared" si="2"/>
        <v>3263.85809312639</v>
      </c>
    </row>
    <row r="157" spans="1:5">
      <c r="A157" s="9">
        <v>152</v>
      </c>
      <c r="B157" s="10" t="s">
        <v>161</v>
      </c>
      <c r="C157" s="9" t="s">
        <v>9</v>
      </c>
      <c r="D157" s="15">
        <v>3680</v>
      </c>
      <c r="E157" s="16">
        <f t="shared" si="2"/>
        <v>3263.85809312639</v>
      </c>
    </row>
    <row r="158" spans="1:5">
      <c r="A158" s="9">
        <v>153</v>
      </c>
      <c r="B158" s="10" t="s">
        <v>162</v>
      </c>
      <c r="C158" s="9" t="s">
        <v>9</v>
      </c>
      <c r="D158" s="15">
        <v>3680</v>
      </c>
      <c r="E158" s="16">
        <f t="shared" si="2"/>
        <v>3263.85809312639</v>
      </c>
    </row>
    <row r="159" spans="1:5">
      <c r="A159" s="9">
        <v>154</v>
      </c>
      <c r="B159" s="10" t="s">
        <v>163</v>
      </c>
      <c r="C159" s="9" t="s">
        <v>9</v>
      </c>
      <c r="D159" s="15">
        <v>3680</v>
      </c>
      <c r="E159" s="16">
        <f t="shared" si="2"/>
        <v>3263.85809312639</v>
      </c>
    </row>
    <row r="160" spans="1:5">
      <c r="A160" s="9">
        <v>155</v>
      </c>
      <c r="B160" s="10" t="s">
        <v>164</v>
      </c>
      <c r="C160" s="9" t="s">
        <v>9</v>
      </c>
      <c r="D160" s="15">
        <v>3680</v>
      </c>
      <c r="E160" s="16">
        <f t="shared" si="2"/>
        <v>3263.85809312639</v>
      </c>
    </row>
    <row r="161" spans="1:5">
      <c r="A161" s="9">
        <v>156</v>
      </c>
      <c r="B161" s="10" t="s">
        <v>165</v>
      </c>
      <c r="C161" s="9" t="s">
        <v>9</v>
      </c>
      <c r="D161" s="15">
        <v>3680</v>
      </c>
      <c r="E161" s="16">
        <f t="shared" si="2"/>
        <v>3263.85809312639</v>
      </c>
    </row>
    <row r="162" spans="1:5">
      <c r="A162" s="9">
        <v>157</v>
      </c>
      <c r="B162" s="10" t="s">
        <v>166</v>
      </c>
      <c r="C162" s="9" t="s">
        <v>9</v>
      </c>
      <c r="D162" s="15">
        <v>4230</v>
      </c>
      <c r="E162" s="16">
        <f t="shared" si="2"/>
        <v>3751.66297117517</v>
      </c>
    </row>
    <row r="163" spans="1:5">
      <c r="A163" s="9">
        <v>158</v>
      </c>
      <c r="B163" s="10" t="s">
        <v>167</v>
      </c>
      <c r="C163" s="9" t="s">
        <v>9</v>
      </c>
      <c r="D163" s="15">
        <v>4230</v>
      </c>
      <c r="E163" s="16">
        <f t="shared" si="2"/>
        <v>3751.66297117517</v>
      </c>
    </row>
    <row r="164" spans="1:5">
      <c r="A164" s="9">
        <v>159</v>
      </c>
      <c r="B164" s="10" t="s">
        <v>168</v>
      </c>
      <c r="C164" s="9" t="s">
        <v>9</v>
      </c>
      <c r="D164" s="15">
        <v>4230</v>
      </c>
      <c r="E164" s="16">
        <f t="shared" si="2"/>
        <v>3751.66297117517</v>
      </c>
    </row>
    <row r="165" spans="1:5">
      <c r="A165" s="9">
        <v>160</v>
      </c>
      <c r="B165" s="10" t="s">
        <v>169</v>
      </c>
      <c r="C165" s="9" t="s">
        <v>9</v>
      </c>
      <c r="D165" s="15">
        <v>4230</v>
      </c>
      <c r="E165" s="16">
        <f t="shared" si="2"/>
        <v>3751.66297117517</v>
      </c>
    </row>
    <row r="166" spans="1:5">
      <c r="A166" s="9">
        <v>161</v>
      </c>
      <c r="B166" s="10" t="s">
        <v>170</v>
      </c>
      <c r="C166" s="9" t="s">
        <v>9</v>
      </c>
      <c r="D166" s="15">
        <v>4230</v>
      </c>
      <c r="E166" s="16">
        <f t="shared" si="2"/>
        <v>3751.66297117517</v>
      </c>
    </row>
    <row r="167" spans="1:5">
      <c r="A167" s="9">
        <v>162</v>
      </c>
      <c r="B167" s="10" t="s">
        <v>171</v>
      </c>
      <c r="C167" s="9" t="s">
        <v>9</v>
      </c>
      <c r="D167" s="15">
        <v>4230</v>
      </c>
      <c r="E167" s="16">
        <f t="shared" si="2"/>
        <v>3751.66297117517</v>
      </c>
    </row>
    <row r="168" spans="1:5">
      <c r="A168" s="9">
        <v>163</v>
      </c>
      <c r="B168" s="10" t="s">
        <v>172</v>
      </c>
      <c r="C168" s="9" t="s">
        <v>9</v>
      </c>
      <c r="D168" s="15">
        <v>4230</v>
      </c>
      <c r="E168" s="16">
        <f t="shared" si="2"/>
        <v>3751.66297117517</v>
      </c>
    </row>
    <row r="169" spans="1:5">
      <c r="A169" s="9">
        <v>164</v>
      </c>
      <c r="B169" s="10" t="s">
        <v>173</v>
      </c>
      <c r="C169" s="9" t="s">
        <v>9</v>
      </c>
      <c r="D169" s="15">
        <v>4100</v>
      </c>
      <c r="E169" s="16">
        <f t="shared" si="2"/>
        <v>3636.36363636364</v>
      </c>
    </row>
    <row r="170" spans="1:5">
      <c r="A170" s="9">
        <v>165</v>
      </c>
      <c r="B170" s="10" t="s">
        <v>174</v>
      </c>
      <c r="C170" s="9" t="s">
        <v>9</v>
      </c>
      <c r="D170" s="15">
        <v>3950</v>
      </c>
      <c r="E170" s="16">
        <f t="shared" si="2"/>
        <v>3503.32594235033</v>
      </c>
    </row>
    <row r="171" spans="1:5">
      <c r="A171" s="9">
        <v>166</v>
      </c>
      <c r="B171" s="10" t="s">
        <v>175</v>
      </c>
      <c r="C171" s="9" t="s">
        <v>9</v>
      </c>
      <c r="D171" s="15">
        <v>3820</v>
      </c>
      <c r="E171" s="16">
        <f t="shared" si="2"/>
        <v>3388.0266075388</v>
      </c>
    </row>
    <row r="172" spans="1:5">
      <c r="A172" s="9">
        <v>167</v>
      </c>
      <c r="B172" s="10" t="s">
        <v>176</v>
      </c>
      <c r="C172" s="9" t="s">
        <v>9</v>
      </c>
      <c r="D172" s="15">
        <v>3750</v>
      </c>
      <c r="E172" s="16">
        <f t="shared" si="2"/>
        <v>3325.94235033259</v>
      </c>
    </row>
    <row r="173" spans="1:5">
      <c r="A173" s="9">
        <v>168</v>
      </c>
      <c r="B173" s="10" t="s">
        <v>177</v>
      </c>
      <c r="C173" s="9" t="s">
        <v>9</v>
      </c>
      <c r="D173" s="15">
        <v>3750</v>
      </c>
      <c r="E173" s="16">
        <f t="shared" si="2"/>
        <v>3325.94235033259</v>
      </c>
    </row>
    <row r="174" spans="1:5">
      <c r="A174" s="9">
        <v>169</v>
      </c>
      <c r="B174" s="10" t="s">
        <v>178</v>
      </c>
      <c r="C174" s="9" t="s">
        <v>9</v>
      </c>
      <c r="D174" s="15">
        <v>3750</v>
      </c>
      <c r="E174" s="16">
        <f t="shared" si="2"/>
        <v>3325.94235033259</v>
      </c>
    </row>
    <row r="175" spans="1:5">
      <c r="A175" s="9">
        <v>170</v>
      </c>
      <c r="B175" s="10" t="s">
        <v>179</v>
      </c>
      <c r="C175" s="9" t="s">
        <v>9</v>
      </c>
      <c r="D175" s="15">
        <v>3750</v>
      </c>
      <c r="E175" s="16">
        <f t="shared" si="2"/>
        <v>3325.94235033259</v>
      </c>
    </row>
    <row r="176" spans="1:5">
      <c r="A176" s="9">
        <v>171</v>
      </c>
      <c r="B176" s="10" t="s">
        <v>180</v>
      </c>
      <c r="C176" s="9" t="s">
        <v>9</v>
      </c>
      <c r="D176" s="15">
        <v>3750</v>
      </c>
      <c r="E176" s="16">
        <f t="shared" si="2"/>
        <v>3325.94235033259</v>
      </c>
    </row>
    <row r="177" spans="1:5">
      <c r="A177" s="9">
        <v>172</v>
      </c>
      <c r="B177" s="10" t="s">
        <v>181</v>
      </c>
      <c r="C177" s="9" t="s">
        <v>9</v>
      </c>
      <c r="D177" s="15">
        <v>3750</v>
      </c>
      <c r="E177" s="16">
        <f t="shared" si="2"/>
        <v>3325.94235033259</v>
      </c>
    </row>
    <row r="178" spans="1:5">
      <c r="A178" s="9">
        <v>173</v>
      </c>
      <c r="B178" s="10" t="s">
        <v>182</v>
      </c>
      <c r="C178" s="9" t="s">
        <v>9</v>
      </c>
      <c r="D178" s="15">
        <v>3830</v>
      </c>
      <c r="E178" s="16">
        <f t="shared" si="2"/>
        <v>3396.89578713969</v>
      </c>
    </row>
    <row r="179" spans="1:5">
      <c r="A179" s="9">
        <v>174</v>
      </c>
      <c r="B179" s="10" t="s">
        <v>183</v>
      </c>
      <c r="C179" s="9" t="s">
        <v>9</v>
      </c>
      <c r="D179" s="15">
        <v>3830</v>
      </c>
      <c r="E179" s="16">
        <f t="shared" si="2"/>
        <v>3396.89578713969</v>
      </c>
    </row>
    <row r="180" spans="1:5">
      <c r="A180" s="9">
        <v>175</v>
      </c>
      <c r="B180" s="10" t="s">
        <v>184</v>
      </c>
      <c r="C180" s="9" t="s">
        <v>9</v>
      </c>
      <c r="D180" s="15">
        <v>3900</v>
      </c>
      <c r="E180" s="16">
        <f t="shared" si="2"/>
        <v>3458.9800443459</v>
      </c>
    </row>
    <row r="181" spans="1:5">
      <c r="A181" s="9">
        <v>176</v>
      </c>
      <c r="B181" s="10" t="s">
        <v>185</v>
      </c>
      <c r="C181" s="9" t="s">
        <v>9</v>
      </c>
      <c r="D181" s="15">
        <v>3900</v>
      </c>
      <c r="E181" s="16">
        <f t="shared" ref="E181:E185" si="3">D181/1.1275</f>
        <v>3458.9800443459</v>
      </c>
    </row>
    <row r="182" spans="1:5">
      <c r="A182" s="9">
        <v>177</v>
      </c>
      <c r="B182" s="10" t="s">
        <v>186</v>
      </c>
      <c r="C182" s="9" t="s">
        <v>9</v>
      </c>
      <c r="D182" s="15">
        <v>3900</v>
      </c>
      <c r="E182" s="16">
        <f t="shared" si="3"/>
        <v>3458.9800443459</v>
      </c>
    </row>
    <row r="183" spans="1:5">
      <c r="A183" s="9">
        <v>178</v>
      </c>
      <c r="B183" s="10" t="s">
        <v>187</v>
      </c>
      <c r="C183" s="9" t="s">
        <v>9</v>
      </c>
      <c r="D183" s="15">
        <v>3900</v>
      </c>
      <c r="E183" s="16">
        <f t="shared" si="3"/>
        <v>3458.9800443459</v>
      </c>
    </row>
    <row r="184" spans="1:5">
      <c r="A184" s="9">
        <v>179</v>
      </c>
      <c r="B184" s="10" t="s">
        <v>188</v>
      </c>
      <c r="C184" s="9" t="s">
        <v>9</v>
      </c>
      <c r="D184" s="15">
        <v>3950</v>
      </c>
      <c r="E184" s="16">
        <f t="shared" si="3"/>
        <v>3503.32594235033</v>
      </c>
    </row>
    <row r="185" spans="1:5">
      <c r="A185" s="9">
        <v>180</v>
      </c>
      <c r="B185" s="10" t="s">
        <v>189</v>
      </c>
      <c r="C185" s="9" t="s">
        <v>9</v>
      </c>
      <c r="D185" s="15">
        <v>4050</v>
      </c>
      <c r="E185" s="16">
        <f t="shared" si="3"/>
        <v>3592.0177383592</v>
      </c>
    </row>
    <row r="186" spans="1:5">
      <c r="A186" s="14" t="s">
        <v>835</v>
      </c>
      <c r="B186" s="14"/>
      <c r="C186" s="14"/>
      <c r="D186" s="14"/>
      <c r="E186" s="16"/>
    </row>
    <row r="187" spans="1:5">
      <c r="A187" s="9" t="s">
        <v>191</v>
      </c>
      <c r="B187" s="10" t="s">
        <v>192</v>
      </c>
      <c r="C187" s="9" t="s">
        <v>193</v>
      </c>
      <c r="D187" s="17">
        <v>2</v>
      </c>
      <c r="E187" s="16">
        <f>D187/1.1275</f>
        <v>1.77383592017738</v>
      </c>
    </row>
    <row r="188" spans="1:5">
      <c r="A188" s="9" t="s">
        <v>194</v>
      </c>
      <c r="B188" s="10" t="s">
        <v>195</v>
      </c>
      <c r="C188" s="9" t="s">
        <v>9</v>
      </c>
      <c r="D188" s="17">
        <v>530</v>
      </c>
      <c r="E188" s="16">
        <f>D188/1.1275</f>
        <v>470.066518847007</v>
      </c>
    </row>
    <row r="189" spans="1:5">
      <c r="A189" s="9" t="s">
        <v>196</v>
      </c>
      <c r="B189" s="10" t="s">
        <v>197</v>
      </c>
      <c r="C189" s="9" t="s">
        <v>9</v>
      </c>
      <c r="D189" s="17">
        <v>650</v>
      </c>
      <c r="E189" s="16">
        <f>D189/1.1275</f>
        <v>576.49667405765</v>
      </c>
    </row>
    <row r="190" spans="1:6">
      <c r="A190" s="14" t="s">
        <v>198</v>
      </c>
      <c r="B190" s="14"/>
      <c r="C190" s="14"/>
      <c r="D190" s="14"/>
      <c r="E190" s="14"/>
      <c r="F190" s="80"/>
    </row>
    <row r="191" spans="1:6">
      <c r="A191" s="9" t="s">
        <v>199</v>
      </c>
      <c r="B191" s="10" t="s">
        <v>200</v>
      </c>
      <c r="C191" s="18" t="s">
        <v>201</v>
      </c>
      <c r="D191" s="22">
        <f>E191*1.0295</f>
        <v>291.32791</v>
      </c>
      <c r="E191" s="17">
        <v>282.98</v>
      </c>
      <c r="F191" s="81"/>
    </row>
    <row r="192" spans="1:6">
      <c r="A192" s="9" t="s">
        <v>202</v>
      </c>
      <c r="B192" s="10" t="s">
        <v>203</v>
      </c>
      <c r="C192" s="18" t="s">
        <v>201</v>
      </c>
      <c r="D192" s="22">
        <f>E192*1.0295</f>
        <v>318.990575</v>
      </c>
      <c r="E192" s="19">
        <v>309.85</v>
      </c>
      <c r="F192" s="81"/>
    </row>
    <row r="193" spans="1:6">
      <c r="A193" s="9" t="s">
        <v>204</v>
      </c>
      <c r="B193" s="10" t="s">
        <v>205</v>
      </c>
      <c r="C193" s="18" t="s">
        <v>201</v>
      </c>
      <c r="D193" s="22">
        <f>E193*1.0295</f>
        <v>333.33151</v>
      </c>
      <c r="E193" s="17">
        <v>323.78</v>
      </c>
      <c r="F193" s="81"/>
    </row>
    <row r="194" spans="1:6">
      <c r="A194" s="9" t="s">
        <v>206</v>
      </c>
      <c r="B194" s="10" t="s">
        <v>207</v>
      </c>
      <c r="C194" s="18" t="s">
        <v>201</v>
      </c>
      <c r="D194" s="22">
        <f t="shared" ref="D194:D201" si="4">E194*1.0295</f>
        <v>355.52753</v>
      </c>
      <c r="E194" s="17">
        <v>345.34</v>
      </c>
      <c r="F194" s="81"/>
    </row>
    <row r="195" spans="1:6">
      <c r="A195" s="9" t="s">
        <v>208</v>
      </c>
      <c r="B195" s="10" t="s">
        <v>209</v>
      </c>
      <c r="C195" s="18" t="s">
        <v>201</v>
      </c>
      <c r="D195" s="22">
        <f t="shared" si="4"/>
        <v>386.35076</v>
      </c>
      <c r="E195" s="82">
        <v>375.28</v>
      </c>
      <c r="F195" s="81"/>
    </row>
    <row r="196" spans="1:6">
      <c r="A196" s="9" t="s">
        <v>210</v>
      </c>
      <c r="B196" s="10" t="s">
        <v>211</v>
      </c>
      <c r="C196" s="18" t="s">
        <v>201</v>
      </c>
      <c r="D196" s="22">
        <f t="shared" si="4"/>
        <v>415.063515</v>
      </c>
      <c r="E196" s="17">
        <v>403.17</v>
      </c>
      <c r="F196" s="81"/>
    </row>
    <row r="197" spans="1:6">
      <c r="A197" s="9" t="s">
        <v>212</v>
      </c>
      <c r="B197" s="10" t="s">
        <v>213</v>
      </c>
      <c r="C197" s="18" t="s">
        <v>201</v>
      </c>
      <c r="D197" s="22">
        <f t="shared" si="4"/>
        <v>440.07007</v>
      </c>
      <c r="E197" s="17">
        <v>427.46</v>
      </c>
      <c r="F197" s="81"/>
    </row>
    <row r="198" spans="1:6">
      <c r="A198" s="9" t="s">
        <v>214</v>
      </c>
      <c r="B198" s="10" t="s">
        <v>215</v>
      </c>
      <c r="C198" s="18" t="s">
        <v>201</v>
      </c>
      <c r="D198" s="22">
        <f t="shared" si="4"/>
        <v>472.62286</v>
      </c>
      <c r="E198" s="17">
        <v>459.08</v>
      </c>
      <c r="F198" s="81"/>
    </row>
    <row r="199" spans="1:6">
      <c r="A199" s="9" t="s">
        <v>216</v>
      </c>
      <c r="B199" s="10" t="s">
        <v>217</v>
      </c>
      <c r="C199" s="18" t="s">
        <v>201</v>
      </c>
      <c r="D199" s="22">
        <f t="shared" si="4"/>
        <v>503.61081</v>
      </c>
      <c r="E199" s="17">
        <v>489.18</v>
      </c>
      <c r="F199" s="81"/>
    </row>
    <row r="200" spans="1:6">
      <c r="A200" s="9" t="s">
        <v>218</v>
      </c>
      <c r="B200" s="10" t="s">
        <v>219</v>
      </c>
      <c r="C200" s="18" t="s">
        <v>201</v>
      </c>
      <c r="D200" s="22">
        <f t="shared" si="4"/>
        <v>530.388105</v>
      </c>
      <c r="E200" s="17">
        <v>515.19</v>
      </c>
      <c r="F200" s="81"/>
    </row>
    <row r="201" spans="1:6">
      <c r="A201" s="9" t="s">
        <v>220</v>
      </c>
      <c r="B201" s="10" t="s">
        <v>221</v>
      </c>
      <c r="C201" s="18" t="s">
        <v>201</v>
      </c>
      <c r="D201" s="22">
        <f t="shared" si="4"/>
        <v>549.536805</v>
      </c>
      <c r="E201" s="17">
        <v>533.79</v>
      </c>
      <c r="F201" s="81"/>
    </row>
    <row r="202" spans="1:6">
      <c r="A202" s="9" t="s">
        <v>222</v>
      </c>
      <c r="B202" s="10" t="s">
        <v>223</v>
      </c>
      <c r="C202" s="18" t="s">
        <v>201</v>
      </c>
      <c r="D202" s="20">
        <v>885</v>
      </c>
      <c r="E202" s="17">
        <f>D202/1.0295</f>
        <v>859.640602234094</v>
      </c>
      <c r="F202" s="80"/>
    </row>
    <row r="203" spans="1:5">
      <c r="A203" s="9" t="s">
        <v>224</v>
      </c>
      <c r="B203" s="10" t="s">
        <v>225</v>
      </c>
      <c r="C203" s="18" t="s">
        <v>201</v>
      </c>
      <c r="D203" s="21">
        <v>849.6</v>
      </c>
      <c r="E203" s="17">
        <f>D203/1.0295</f>
        <v>825.25497814473</v>
      </c>
    </row>
    <row r="204" spans="1:5">
      <c r="A204" s="9" t="s">
        <v>226</v>
      </c>
      <c r="B204" s="10" t="s">
        <v>227</v>
      </c>
      <c r="C204" s="18" t="s">
        <v>201</v>
      </c>
      <c r="D204" s="21">
        <v>826</v>
      </c>
      <c r="E204" s="17">
        <f>D204/1.0295</f>
        <v>802.331228751821</v>
      </c>
    </row>
    <row r="205" spans="1:5">
      <c r="A205" s="9" t="s">
        <v>228</v>
      </c>
      <c r="B205" s="10" t="s">
        <v>229</v>
      </c>
      <c r="C205" s="18" t="s">
        <v>201</v>
      </c>
      <c r="D205" s="20">
        <v>790.6</v>
      </c>
      <c r="E205" s="17">
        <f>D205/1.0295</f>
        <v>767.945604662457</v>
      </c>
    </row>
    <row r="206" spans="1:5">
      <c r="A206" s="9" t="s">
        <v>230</v>
      </c>
      <c r="B206" s="10" t="s">
        <v>231</v>
      </c>
      <c r="C206" s="18" t="s">
        <v>201</v>
      </c>
      <c r="D206" s="22">
        <f>E206*1.0295</f>
        <v>923.519152</v>
      </c>
      <c r="E206" s="17">
        <v>897.056</v>
      </c>
    </row>
    <row r="207" spans="1:5">
      <c r="A207" s="9" t="s">
        <v>232</v>
      </c>
      <c r="B207" s="10" t="s">
        <v>233</v>
      </c>
      <c r="C207" s="18" t="s">
        <v>201</v>
      </c>
      <c r="D207" s="22">
        <f>E207*1.0295</f>
        <v>864.401144</v>
      </c>
      <c r="E207" s="17">
        <v>839.632</v>
      </c>
    </row>
    <row r="208" spans="1:5">
      <c r="A208" s="14" t="s">
        <v>236</v>
      </c>
      <c r="B208" s="14"/>
      <c r="C208" s="14"/>
      <c r="D208" s="14"/>
      <c r="E208" s="14"/>
    </row>
    <row r="209" spans="1:5">
      <c r="A209" s="9" t="s">
        <v>234</v>
      </c>
      <c r="B209" s="10" t="s">
        <v>237</v>
      </c>
      <c r="C209" s="18" t="s">
        <v>201</v>
      </c>
      <c r="D209" s="22">
        <v>310</v>
      </c>
      <c r="E209" s="17">
        <f>D209/1.1275</f>
        <v>274.944567627494</v>
      </c>
    </row>
    <row r="210" ht="26.4" spans="1:5">
      <c r="A210" s="9" t="s">
        <v>836</v>
      </c>
      <c r="B210" s="23" t="s">
        <v>837</v>
      </c>
      <c r="C210" s="18" t="s">
        <v>201</v>
      </c>
      <c r="D210" s="24">
        <v>530</v>
      </c>
      <c r="E210" s="17">
        <f>D210/1.1275</f>
        <v>470.066518847007</v>
      </c>
    </row>
    <row r="211" spans="1:5">
      <c r="A211" s="9" t="s">
        <v>838</v>
      </c>
      <c r="B211" s="10" t="s">
        <v>839</v>
      </c>
      <c r="C211" s="9" t="s">
        <v>240</v>
      </c>
      <c r="D211" s="22">
        <v>600</v>
      </c>
      <c r="E211" s="9">
        <v>582.81</v>
      </c>
    </row>
    <row r="212" spans="1:5">
      <c r="A212" s="9" t="s">
        <v>840</v>
      </c>
      <c r="B212" s="10" t="s">
        <v>241</v>
      </c>
      <c r="C212" s="18" t="s">
        <v>201</v>
      </c>
      <c r="D212" s="22">
        <v>65</v>
      </c>
      <c r="E212" s="17">
        <v>63.11</v>
      </c>
    </row>
    <row r="213" spans="1:5">
      <c r="A213" s="9" t="s">
        <v>841</v>
      </c>
      <c r="B213" s="10" t="s">
        <v>242</v>
      </c>
      <c r="C213" s="18" t="s">
        <v>201</v>
      </c>
      <c r="D213" s="22">
        <v>65</v>
      </c>
      <c r="E213" s="83">
        <v>63.11</v>
      </c>
    </row>
    <row r="214" spans="1:5">
      <c r="A214" s="9" t="s">
        <v>842</v>
      </c>
      <c r="B214" s="10" t="s">
        <v>243</v>
      </c>
      <c r="C214" s="18" t="s">
        <v>201</v>
      </c>
      <c r="D214" s="22">
        <v>65</v>
      </c>
      <c r="E214" s="83">
        <v>63.11</v>
      </c>
    </row>
    <row r="215" spans="1:5">
      <c r="A215" s="9" t="s">
        <v>843</v>
      </c>
      <c r="B215" s="10" t="s">
        <v>244</v>
      </c>
      <c r="C215" s="18" t="s">
        <v>201</v>
      </c>
      <c r="D215" s="22">
        <v>39</v>
      </c>
      <c r="E215" s="83">
        <v>37.86</v>
      </c>
    </row>
    <row r="216" spans="1:5">
      <c r="A216" s="9" t="s">
        <v>844</v>
      </c>
      <c r="B216" s="10" t="s">
        <v>245</v>
      </c>
      <c r="C216" s="18" t="s">
        <v>201</v>
      </c>
      <c r="D216" s="22">
        <v>42</v>
      </c>
      <c r="E216" s="83">
        <v>40.78</v>
      </c>
    </row>
    <row r="217" spans="1:5">
      <c r="A217" s="9" t="s">
        <v>845</v>
      </c>
      <c r="B217" s="10" t="s">
        <v>246</v>
      </c>
      <c r="C217" s="18" t="s">
        <v>201</v>
      </c>
      <c r="D217" s="22">
        <v>39</v>
      </c>
      <c r="E217" s="83">
        <v>37.86</v>
      </c>
    </row>
    <row r="218" spans="1:5">
      <c r="A218" s="9" t="s">
        <v>846</v>
      </c>
      <c r="B218" s="10" t="s">
        <v>247</v>
      </c>
      <c r="C218" s="18" t="s">
        <v>201</v>
      </c>
      <c r="D218" s="22">
        <v>39</v>
      </c>
      <c r="E218" s="83">
        <v>37.86</v>
      </c>
    </row>
    <row r="219" spans="1:5">
      <c r="A219" s="9" t="s">
        <v>847</v>
      </c>
      <c r="B219" s="10" t="s">
        <v>248</v>
      </c>
      <c r="C219" s="18" t="s">
        <v>201</v>
      </c>
      <c r="D219" s="22">
        <v>28</v>
      </c>
      <c r="E219" s="83">
        <f>D219/1.0295</f>
        <v>27.1976687712482</v>
      </c>
    </row>
    <row r="220" spans="1:5">
      <c r="A220" s="9" t="s">
        <v>848</v>
      </c>
      <c r="B220" s="10" t="s">
        <v>249</v>
      </c>
      <c r="C220" s="18" t="s">
        <v>201</v>
      </c>
      <c r="D220" s="22">
        <v>70</v>
      </c>
      <c r="E220" s="9">
        <v>67.99</v>
      </c>
    </row>
    <row r="221" spans="1:5">
      <c r="A221" s="9" t="s">
        <v>849</v>
      </c>
      <c r="B221" s="10" t="s">
        <v>250</v>
      </c>
      <c r="C221" s="18" t="s">
        <v>201</v>
      </c>
      <c r="D221" s="22">
        <f t="shared" ref="D212:D232" si="5">E221*1.0295</f>
        <v>154.425</v>
      </c>
      <c r="E221" s="17">
        <v>150</v>
      </c>
    </row>
    <row r="222" spans="1:5">
      <c r="A222" s="9" t="s">
        <v>850</v>
      </c>
      <c r="B222" s="10" t="s">
        <v>251</v>
      </c>
      <c r="C222" s="18" t="s">
        <v>252</v>
      </c>
      <c r="D222" s="22">
        <f t="shared" si="5"/>
        <v>51.475</v>
      </c>
      <c r="E222" s="17">
        <v>50</v>
      </c>
    </row>
    <row r="223" spans="1:5">
      <c r="A223" s="9" t="s">
        <v>851</v>
      </c>
      <c r="B223" s="10" t="s">
        <v>253</v>
      </c>
      <c r="C223" s="18" t="s">
        <v>252</v>
      </c>
      <c r="D223" s="22">
        <f t="shared" si="5"/>
        <v>46.3275</v>
      </c>
      <c r="E223" s="17">
        <v>45</v>
      </c>
    </row>
    <row r="224" spans="1:5">
      <c r="A224" s="9" t="s">
        <v>852</v>
      </c>
      <c r="B224" s="10" t="s">
        <v>254</v>
      </c>
      <c r="C224" s="18" t="s">
        <v>252</v>
      </c>
      <c r="D224" s="22">
        <f t="shared" si="5"/>
        <v>51.98975</v>
      </c>
      <c r="E224" s="17">
        <v>50.5</v>
      </c>
    </row>
    <row r="225" spans="1:5">
      <c r="A225" s="9" t="s">
        <v>853</v>
      </c>
      <c r="B225" s="10" t="s">
        <v>255</v>
      </c>
      <c r="C225" s="18" t="s">
        <v>252</v>
      </c>
      <c r="D225" s="22">
        <f t="shared" si="5"/>
        <v>44.0626</v>
      </c>
      <c r="E225" s="17">
        <v>42.8</v>
      </c>
    </row>
    <row r="226" spans="1:5">
      <c r="A226" s="9" t="s">
        <v>854</v>
      </c>
      <c r="B226" s="10" t="s">
        <v>256</v>
      </c>
      <c r="C226" s="18" t="s">
        <v>252</v>
      </c>
      <c r="D226" s="22">
        <f t="shared" si="5"/>
        <v>42.0036</v>
      </c>
      <c r="E226" s="17">
        <v>40.8</v>
      </c>
    </row>
    <row r="227" spans="1:5">
      <c r="A227" s="9" t="s">
        <v>855</v>
      </c>
      <c r="B227" s="10" t="s">
        <v>257</v>
      </c>
      <c r="C227" s="18" t="s">
        <v>252</v>
      </c>
      <c r="D227" s="22">
        <f t="shared" si="5"/>
        <v>49.93075</v>
      </c>
      <c r="E227" s="17">
        <v>48.5</v>
      </c>
    </row>
    <row r="228" spans="1:5">
      <c r="A228" s="9" t="s">
        <v>856</v>
      </c>
      <c r="B228" s="10" t="s">
        <v>258</v>
      </c>
      <c r="C228" s="18" t="s">
        <v>252</v>
      </c>
      <c r="D228" s="22">
        <f t="shared" si="5"/>
        <v>58.16675</v>
      </c>
      <c r="E228" s="17">
        <v>56.5</v>
      </c>
    </row>
    <row r="229" spans="1:5">
      <c r="A229" s="9" t="s">
        <v>857</v>
      </c>
      <c r="B229" s="10" t="s">
        <v>259</v>
      </c>
      <c r="C229" s="18" t="s">
        <v>252</v>
      </c>
      <c r="D229" s="22">
        <f t="shared" si="5"/>
        <v>36.0325</v>
      </c>
      <c r="E229" s="17">
        <v>35</v>
      </c>
    </row>
    <row r="230" spans="1:5">
      <c r="A230" s="9" t="s">
        <v>858</v>
      </c>
      <c r="B230" s="10" t="s">
        <v>260</v>
      </c>
      <c r="C230" s="18" t="s">
        <v>252</v>
      </c>
      <c r="D230" s="22">
        <f t="shared" si="5"/>
        <v>159.5725</v>
      </c>
      <c r="E230" s="25">
        <v>155</v>
      </c>
    </row>
    <row r="231" spans="1:5">
      <c r="A231" s="9" t="s">
        <v>859</v>
      </c>
      <c r="B231" s="10" t="s">
        <v>261</v>
      </c>
      <c r="C231" s="18" t="s">
        <v>252</v>
      </c>
      <c r="D231" s="22">
        <f t="shared" si="5"/>
        <v>149.2775</v>
      </c>
      <c r="E231" s="25">
        <v>145</v>
      </c>
    </row>
    <row r="232" spans="1:5">
      <c r="A232" s="9" t="s">
        <v>860</v>
      </c>
      <c r="B232" s="10" t="s">
        <v>262</v>
      </c>
      <c r="C232" s="18" t="s">
        <v>252</v>
      </c>
      <c r="D232" s="22">
        <f t="shared" si="5"/>
        <v>138.9825</v>
      </c>
      <c r="E232" s="25">
        <v>135</v>
      </c>
    </row>
    <row r="233" spans="1:5">
      <c r="A233" s="14" t="s">
        <v>263</v>
      </c>
      <c r="B233" s="14"/>
      <c r="C233" s="14"/>
      <c r="D233" s="14"/>
      <c r="E233" s="14"/>
    </row>
    <row r="234" spans="1:5">
      <c r="A234" s="9">
        <v>225</v>
      </c>
      <c r="B234" s="10" t="s">
        <v>264</v>
      </c>
      <c r="C234" s="18" t="s">
        <v>252</v>
      </c>
      <c r="D234" s="22">
        <v>440</v>
      </c>
      <c r="E234" s="17">
        <f t="shared" ref="E234:E255" si="6">D234/1.1275</f>
        <v>390.243902439024</v>
      </c>
    </row>
    <row r="235" spans="1:5">
      <c r="A235" s="9">
        <v>226</v>
      </c>
      <c r="B235" s="10" t="s">
        <v>265</v>
      </c>
      <c r="C235" s="18" t="s">
        <v>252</v>
      </c>
      <c r="D235" s="22">
        <v>480</v>
      </c>
      <c r="E235" s="17">
        <f t="shared" si="6"/>
        <v>425.720620842572</v>
      </c>
    </row>
    <row r="236" spans="1:5">
      <c r="A236" s="9">
        <v>227</v>
      </c>
      <c r="B236" s="10" t="s">
        <v>266</v>
      </c>
      <c r="C236" s="18" t="s">
        <v>252</v>
      </c>
      <c r="D236" s="22">
        <v>509</v>
      </c>
      <c r="E236" s="17">
        <f t="shared" si="6"/>
        <v>451.441241685144</v>
      </c>
    </row>
    <row r="237" spans="1:5">
      <c r="A237" s="9">
        <v>228</v>
      </c>
      <c r="B237" s="26" t="s">
        <v>267</v>
      </c>
      <c r="C237" s="18" t="s">
        <v>252</v>
      </c>
      <c r="D237" s="22">
        <v>220</v>
      </c>
      <c r="E237" s="17">
        <f t="shared" si="6"/>
        <v>195.121951219512</v>
      </c>
    </row>
    <row r="238" spans="1:5">
      <c r="A238" s="9">
        <v>229</v>
      </c>
      <c r="B238" s="26" t="s">
        <v>268</v>
      </c>
      <c r="C238" s="18" t="s">
        <v>252</v>
      </c>
      <c r="D238" s="22">
        <v>230</v>
      </c>
      <c r="E238" s="17">
        <f t="shared" si="6"/>
        <v>203.991130820399</v>
      </c>
    </row>
    <row r="239" spans="1:5">
      <c r="A239" s="9">
        <v>230</v>
      </c>
      <c r="B239" s="26" t="s">
        <v>269</v>
      </c>
      <c r="C239" s="18" t="s">
        <v>252</v>
      </c>
      <c r="D239" s="22">
        <v>240</v>
      </c>
      <c r="E239" s="17">
        <f t="shared" si="6"/>
        <v>212.860310421286</v>
      </c>
    </row>
    <row r="240" spans="1:5">
      <c r="A240" s="9">
        <v>231</v>
      </c>
      <c r="B240" s="26" t="s">
        <v>270</v>
      </c>
      <c r="C240" s="18" t="s">
        <v>252</v>
      </c>
      <c r="D240" s="22">
        <v>255</v>
      </c>
      <c r="E240" s="17">
        <f t="shared" si="6"/>
        <v>226.164079822616</v>
      </c>
    </row>
    <row r="241" spans="1:5">
      <c r="A241" s="9">
        <v>232</v>
      </c>
      <c r="B241" s="26" t="s">
        <v>271</v>
      </c>
      <c r="C241" s="18" t="s">
        <v>252</v>
      </c>
      <c r="D241" s="22">
        <v>270</v>
      </c>
      <c r="E241" s="17">
        <f t="shared" si="6"/>
        <v>239.467849223947</v>
      </c>
    </row>
    <row r="242" spans="1:5">
      <c r="A242" s="9">
        <v>233</v>
      </c>
      <c r="B242" s="26" t="s">
        <v>272</v>
      </c>
      <c r="C242" s="18" t="s">
        <v>252</v>
      </c>
      <c r="D242" s="22">
        <v>285</v>
      </c>
      <c r="E242" s="17">
        <f t="shared" si="6"/>
        <v>252.771618625277</v>
      </c>
    </row>
    <row r="243" spans="1:5">
      <c r="A243" s="9">
        <v>234</v>
      </c>
      <c r="B243" s="26" t="s">
        <v>273</v>
      </c>
      <c r="C243" s="18" t="s">
        <v>252</v>
      </c>
      <c r="D243" s="22">
        <v>255</v>
      </c>
      <c r="E243" s="17">
        <f t="shared" si="6"/>
        <v>226.164079822616</v>
      </c>
    </row>
    <row r="244" spans="1:5">
      <c r="A244" s="9">
        <v>235</v>
      </c>
      <c r="B244" s="26" t="s">
        <v>274</v>
      </c>
      <c r="C244" s="18" t="s">
        <v>252</v>
      </c>
      <c r="D244" s="22">
        <v>280</v>
      </c>
      <c r="E244" s="17">
        <f t="shared" si="6"/>
        <v>248.337028824834</v>
      </c>
    </row>
    <row r="245" spans="1:5">
      <c r="A245" s="9">
        <v>236</v>
      </c>
      <c r="B245" s="26" t="s">
        <v>275</v>
      </c>
      <c r="C245" s="18" t="s">
        <v>252</v>
      </c>
      <c r="D245" s="22">
        <v>330</v>
      </c>
      <c r="E245" s="17">
        <f t="shared" si="6"/>
        <v>292.682926829268</v>
      </c>
    </row>
    <row r="246" spans="1:5">
      <c r="A246" s="9">
        <v>237</v>
      </c>
      <c r="B246" s="26" t="s">
        <v>276</v>
      </c>
      <c r="C246" s="18" t="s">
        <v>252</v>
      </c>
      <c r="D246" s="22">
        <v>355</v>
      </c>
      <c r="E246" s="17">
        <f t="shared" si="6"/>
        <v>314.855875831486</v>
      </c>
    </row>
    <row r="247" spans="1:5">
      <c r="A247" s="9">
        <v>238</v>
      </c>
      <c r="B247" s="26" t="s">
        <v>277</v>
      </c>
      <c r="C247" s="18" t="s">
        <v>252</v>
      </c>
      <c r="D247" s="22">
        <v>405</v>
      </c>
      <c r="E247" s="17">
        <f t="shared" si="6"/>
        <v>359.20177383592</v>
      </c>
    </row>
    <row r="248" spans="1:5">
      <c r="A248" s="9">
        <v>239</v>
      </c>
      <c r="B248" s="26" t="s">
        <v>278</v>
      </c>
      <c r="C248" s="18" t="s">
        <v>252</v>
      </c>
      <c r="D248" s="22">
        <v>430</v>
      </c>
      <c r="E248" s="17">
        <f t="shared" si="6"/>
        <v>381.374722838137</v>
      </c>
    </row>
    <row r="249" spans="1:5">
      <c r="A249" s="9">
        <v>240</v>
      </c>
      <c r="B249" s="26" t="s">
        <v>279</v>
      </c>
      <c r="C249" s="18" t="s">
        <v>252</v>
      </c>
      <c r="D249" s="22">
        <v>470</v>
      </c>
      <c r="E249" s="17">
        <f t="shared" si="6"/>
        <v>416.851441241685</v>
      </c>
    </row>
    <row r="250" spans="1:5">
      <c r="A250" s="9">
        <v>241</v>
      </c>
      <c r="B250" s="26" t="s">
        <v>280</v>
      </c>
      <c r="C250" s="18" t="s">
        <v>252</v>
      </c>
      <c r="D250" s="22">
        <v>495</v>
      </c>
      <c r="E250" s="17">
        <f t="shared" si="6"/>
        <v>439.024390243902</v>
      </c>
    </row>
    <row r="251" spans="1:5">
      <c r="A251" s="9">
        <v>242</v>
      </c>
      <c r="B251" s="26" t="s">
        <v>281</v>
      </c>
      <c r="C251" s="18" t="s">
        <v>252</v>
      </c>
      <c r="D251" s="22">
        <v>515</v>
      </c>
      <c r="E251" s="17">
        <f t="shared" si="6"/>
        <v>456.762749445676</v>
      </c>
    </row>
    <row r="252" spans="1:5">
      <c r="A252" s="9">
        <v>243</v>
      </c>
      <c r="B252" s="26" t="s">
        <v>282</v>
      </c>
      <c r="C252" s="18" t="s">
        <v>252</v>
      </c>
      <c r="D252" s="22">
        <v>540</v>
      </c>
      <c r="E252" s="17">
        <f t="shared" si="6"/>
        <v>478.935698447894</v>
      </c>
    </row>
    <row r="253" spans="1:5">
      <c r="A253" s="9">
        <v>244</v>
      </c>
      <c r="B253" s="26" t="s">
        <v>283</v>
      </c>
      <c r="C253" s="18" t="s">
        <v>252</v>
      </c>
      <c r="D253" s="22">
        <v>660</v>
      </c>
      <c r="E253" s="17">
        <f t="shared" si="6"/>
        <v>585.365853658537</v>
      </c>
    </row>
    <row r="254" spans="1:5">
      <c r="A254" s="9">
        <v>245</v>
      </c>
      <c r="B254" s="27" t="s">
        <v>284</v>
      </c>
      <c r="C254" s="18" t="s">
        <v>252</v>
      </c>
      <c r="D254" s="22">
        <v>525</v>
      </c>
      <c r="E254" s="17">
        <f t="shared" si="6"/>
        <v>465.631929046563</v>
      </c>
    </row>
    <row r="255" spans="1:5">
      <c r="A255" s="9">
        <v>246</v>
      </c>
      <c r="B255" s="10" t="s">
        <v>285</v>
      </c>
      <c r="C255" s="9" t="s">
        <v>193</v>
      </c>
      <c r="D255" s="22">
        <v>20</v>
      </c>
      <c r="E255" s="17">
        <f t="shared" si="6"/>
        <v>17.7383592017738</v>
      </c>
    </row>
    <row r="256" spans="1:5">
      <c r="A256" s="14" t="s">
        <v>286</v>
      </c>
      <c r="B256" s="14"/>
      <c r="C256" s="14"/>
      <c r="D256" s="14"/>
      <c r="E256" s="14"/>
    </row>
    <row r="257" spans="1:7">
      <c r="A257" s="9">
        <v>247</v>
      </c>
      <c r="B257" s="10" t="s">
        <v>287</v>
      </c>
      <c r="C257" s="18" t="s">
        <v>201</v>
      </c>
      <c r="D257" s="22">
        <v>290</v>
      </c>
      <c r="E257" s="17">
        <f>D257/1.1275</f>
        <v>257.206208425721</v>
      </c>
      <c r="G257" s="84"/>
    </row>
    <row r="258" spans="1:7">
      <c r="A258" s="9">
        <v>248</v>
      </c>
      <c r="B258" s="10" t="s">
        <v>288</v>
      </c>
      <c r="C258" s="18" t="s">
        <v>201</v>
      </c>
      <c r="D258" s="22">
        <v>415</v>
      </c>
      <c r="E258" s="17">
        <f t="shared" ref="E258:E263" si="7">D258/1.1275</f>
        <v>368.070953436807</v>
      </c>
      <c r="G258" s="84"/>
    </row>
    <row r="259" spans="1:7">
      <c r="A259" s="9">
        <v>249</v>
      </c>
      <c r="B259" s="10" t="s">
        <v>289</v>
      </c>
      <c r="C259" s="18" t="s">
        <v>201</v>
      </c>
      <c r="D259" s="22">
        <v>490</v>
      </c>
      <c r="E259" s="17">
        <f t="shared" si="7"/>
        <v>434.589800443459</v>
      </c>
      <c r="G259" s="84"/>
    </row>
    <row r="260" spans="1:7">
      <c r="A260" s="9">
        <v>250</v>
      </c>
      <c r="B260" s="10" t="s">
        <v>737</v>
      </c>
      <c r="C260" s="18" t="s">
        <v>201</v>
      </c>
      <c r="D260" s="22">
        <v>800</v>
      </c>
      <c r="E260" s="17">
        <f t="shared" si="7"/>
        <v>709.534368070954</v>
      </c>
      <c r="G260" s="84"/>
    </row>
    <row r="261" spans="1:7">
      <c r="A261" s="9">
        <v>251</v>
      </c>
      <c r="B261" s="10" t="s">
        <v>291</v>
      </c>
      <c r="C261" s="18" t="s">
        <v>201</v>
      </c>
      <c r="D261" s="22">
        <v>450</v>
      </c>
      <c r="E261" s="17">
        <f t="shared" si="7"/>
        <v>399.113082039911</v>
      </c>
      <c r="G261" s="84"/>
    </row>
    <row r="262" spans="1:7">
      <c r="A262" s="9">
        <v>252</v>
      </c>
      <c r="B262" s="10" t="s">
        <v>292</v>
      </c>
      <c r="C262" s="18" t="s">
        <v>201</v>
      </c>
      <c r="D262" s="22">
        <v>402</v>
      </c>
      <c r="E262" s="17">
        <f t="shared" si="7"/>
        <v>356.541019955654</v>
      </c>
      <c r="G262" s="84"/>
    </row>
    <row r="263" spans="1:7">
      <c r="A263" s="9">
        <v>253</v>
      </c>
      <c r="B263" s="10" t="s">
        <v>293</v>
      </c>
      <c r="C263" s="18" t="s">
        <v>201</v>
      </c>
      <c r="D263" s="22">
        <v>330</v>
      </c>
      <c r="E263" s="17">
        <f t="shared" si="7"/>
        <v>292.682926829268</v>
      </c>
      <c r="G263" s="84"/>
    </row>
    <row r="264" spans="1:5">
      <c r="A264" s="14" t="s">
        <v>294</v>
      </c>
      <c r="B264" s="14"/>
      <c r="C264" s="14"/>
      <c r="D264" s="14"/>
      <c r="E264" s="14"/>
    </row>
    <row r="265" spans="1:5">
      <c r="A265" s="9">
        <v>254</v>
      </c>
      <c r="B265" s="10" t="s">
        <v>295</v>
      </c>
      <c r="C265" s="18" t="s">
        <v>252</v>
      </c>
      <c r="D265" s="22">
        <f t="shared" ref="D265:D271" si="8">E265*1.1275</f>
        <v>20.295</v>
      </c>
      <c r="E265" s="17">
        <v>18</v>
      </c>
    </row>
    <row r="266" spans="1:5">
      <c r="A266" s="9">
        <v>257</v>
      </c>
      <c r="B266" s="10" t="s">
        <v>296</v>
      </c>
      <c r="C266" s="18" t="s">
        <v>252</v>
      </c>
      <c r="D266" s="22">
        <f t="shared" si="8"/>
        <v>21.4225</v>
      </c>
      <c r="E266" s="17">
        <v>19</v>
      </c>
    </row>
    <row r="267" spans="1:5">
      <c r="A267" s="9">
        <v>258</v>
      </c>
      <c r="B267" s="10" t="s">
        <v>297</v>
      </c>
      <c r="C267" s="18" t="s">
        <v>252</v>
      </c>
      <c r="D267" s="22">
        <f t="shared" si="8"/>
        <v>22.55</v>
      </c>
      <c r="E267" s="17">
        <v>20</v>
      </c>
    </row>
    <row r="268" spans="1:5">
      <c r="A268" s="9">
        <v>259</v>
      </c>
      <c r="B268" s="10" t="s">
        <v>298</v>
      </c>
      <c r="C268" s="18" t="s">
        <v>252</v>
      </c>
      <c r="D268" s="22">
        <f t="shared" si="8"/>
        <v>24.805</v>
      </c>
      <c r="E268" s="17">
        <v>22</v>
      </c>
    </row>
    <row r="269" spans="1:5">
      <c r="A269" s="9">
        <v>260</v>
      </c>
      <c r="B269" s="10" t="s">
        <v>299</v>
      </c>
      <c r="C269" s="18" t="s">
        <v>252</v>
      </c>
      <c r="D269" s="22">
        <f t="shared" si="8"/>
        <v>22.55</v>
      </c>
      <c r="E269" s="17">
        <v>20</v>
      </c>
    </row>
    <row r="270" spans="1:5">
      <c r="A270" s="9">
        <v>261</v>
      </c>
      <c r="B270" s="10" t="s">
        <v>300</v>
      </c>
      <c r="C270" s="9" t="s">
        <v>193</v>
      </c>
      <c r="D270" s="22">
        <f t="shared" si="8"/>
        <v>7.8925</v>
      </c>
      <c r="E270" s="17">
        <v>7</v>
      </c>
    </row>
    <row r="271" spans="1:5">
      <c r="A271" s="9">
        <v>262</v>
      </c>
      <c r="B271" s="10" t="s">
        <v>301</v>
      </c>
      <c r="C271" s="9" t="s">
        <v>193</v>
      </c>
      <c r="D271" s="22">
        <f t="shared" si="8"/>
        <v>7.216</v>
      </c>
      <c r="E271" s="17">
        <v>6.4</v>
      </c>
    </row>
    <row r="272" spans="1:5">
      <c r="A272" s="14" t="s">
        <v>302</v>
      </c>
      <c r="B272" s="14"/>
      <c r="C272" s="14"/>
      <c r="D272" s="14"/>
      <c r="E272" s="14"/>
    </row>
    <row r="273" spans="1:5">
      <c r="A273" s="9">
        <v>263</v>
      </c>
      <c r="B273" s="10" t="s">
        <v>303</v>
      </c>
      <c r="C273" s="9" t="s">
        <v>9</v>
      </c>
      <c r="D273" s="17">
        <v>4280</v>
      </c>
      <c r="E273" s="17">
        <f t="shared" ref="E273:E330" si="9">D273/1.1275</f>
        <v>3796.0088691796</v>
      </c>
    </row>
    <row r="274" spans="1:5">
      <c r="A274" s="9">
        <v>264</v>
      </c>
      <c r="B274" s="10" t="s">
        <v>304</v>
      </c>
      <c r="C274" s="9" t="s">
        <v>9</v>
      </c>
      <c r="D274" s="17">
        <v>4290</v>
      </c>
      <c r="E274" s="17">
        <f t="shared" si="9"/>
        <v>3804.87804878049</v>
      </c>
    </row>
    <row r="275" spans="1:5">
      <c r="A275" s="9">
        <v>265</v>
      </c>
      <c r="B275" s="10" t="s">
        <v>305</v>
      </c>
      <c r="C275" s="9" t="s">
        <v>9</v>
      </c>
      <c r="D275" s="17">
        <v>4260</v>
      </c>
      <c r="E275" s="17">
        <f t="shared" si="9"/>
        <v>3778.27050997783</v>
      </c>
    </row>
    <row r="276" spans="1:5">
      <c r="A276" s="9">
        <v>266</v>
      </c>
      <c r="B276" s="10" t="s">
        <v>306</v>
      </c>
      <c r="C276" s="9" t="s">
        <v>9</v>
      </c>
      <c r="D276" s="17">
        <v>4260</v>
      </c>
      <c r="E276" s="17">
        <f t="shared" si="9"/>
        <v>3778.27050997783</v>
      </c>
    </row>
    <row r="277" spans="1:5">
      <c r="A277" s="9">
        <v>267</v>
      </c>
      <c r="B277" s="10" t="s">
        <v>307</v>
      </c>
      <c r="C277" s="9" t="s">
        <v>9</v>
      </c>
      <c r="D277" s="17">
        <v>4150</v>
      </c>
      <c r="E277" s="17">
        <f t="shared" si="9"/>
        <v>3680.70953436807</v>
      </c>
    </row>
    <row r="278" spans="1:5">
      <c r="A278" s="9">
        <v>268</v>
      </c>
      <c r="B278" s="10" t="s">
        <v>308</v>
      </c>
      <c r="C278" s="9" t="s">
        <v>9</v>
      </c>
      <c r="D278" s="17">
        <v>4220</v>
      </c>
      <c r="E278" s="17">
        <f t="shared" si="9"/>
        <v>3742.79379157428</v>
      </c>
    </row>
    <row r="279" spans="1:5">
      <c r="A279" s="9">
        <v>269</v>
      </c>
      <c r="B279" s="10" t="s">
        <v>309</v>
      </c>
      <c r="C279" s="9" t="s">
        <v>9</v>
      </c>
      <c r="D279" s="17">
        <v>4190</v>
      </c>
      <c r="E279" s="17">
        <f t="shared" si="9"/>
        <v>3716.18625277162</v>
      </c>
    </row>
    <row r="280" spans="1:5">
      <c r="A280" s="9">
        <v>270</v>
      </c>
      <c r="B280" s="10" t="s">
        <v>310</v>
      </c>
      <c r="C280" s="9" t="s">
        <v>9</v>
      </c>
      <c r="D280" s="17">
        <v>4190</v>
      </c>
      <c r="E280" s="17">
        <f t="shared" si="9"/>
        <v>3716.18625277162</v>
      </c>
    </row>
    <row r="281" spans="1:5">
      <c r="A281" s="9">
        <v>271</v>
      </c>
      <c r="B281" s="10" t="s">
        <v>311</v>
      </c>
      <c r="C281" s="9" t="s">
        <v>9</v>
      </c>
      <c r="D281" s="17">
        <v>4090</v>
      </c>
      <c r="E281" s="17">
        <f t="shared" si="9"/>
        <v>3627.49445676275</v>
      </c>
    </row>
    <row r="282" spans="1:5">
      <c r="A282" s="9">
        <v>272</v>
      </c>
      <c r="B282" s="10" t="s">
        <v>312</v>
      </c>
      <c r="C282" s="9" t="s">
        <v>9</v>
      </c>
      <c r="D282" s="17">
        <v>4200</v>
      </c>
      <c r="E282" s="17">
        <f t="shared" si="9"/>
        <v>3725.05543237251</v>
      </c>
    </row>
    <row r="283" spans="1:5">
      <c r="A283" s="9">
        <v>273</v>
      </c>
      <c r="B283" s="10" t="s">
        <v>313</v>
      </c>
      <c r="C283" s="9" t="s">
        <v>9</v>
      </c>
      <c r="D283" s="17">
        <v>4220</v>
      </c>
      <c r="E283" s="17">
        <f t="shared" si="9"/>
        <v>3742.79379157428</v>
      </c>
    </row>
    <row r="284" spans="1:5">
      <c r="A284" s="9">
        <v>274</v>
      </c>
      <c r="B284" s="10" t="s">
        <v>314</v>
      </c>
      <c r="C284" s="9" t="s">
        <v>9</v>
      </c>
      <c r="D284" s="17">
        <v>4280</v>
      </c>
      <c r="E284" s="17">
        <f t="shared" si="9"/>
        <v>3796.0088691796</v>
      </c>
    </row>
    <row r="285" spans="1:5">
      <c r="A285" s="9">
        <v>275</v>
      </c>
      <c r="B285" s="10" t="s">
        <v>303</v>
      </c>
      <c r="C285" s="9" t="s">
        <v>315</v>
      </c>
      <c r="D285" s="17">
        <v>5.46</v>
      </c>
      <c r="E285" s="17">
        <f t="shared" si="9"/>
        <v>4.84257206208426</v>
      </c>
    </row>
    <row r="286" spans="1:5">
      <c r="A286" s="9">
        <v>276</v>
      </c>
      <c r="B286" s="10" t="s">
        <v>304</v>
      </c>
      <c r="C286" s="9" t="s">
        <v>315</v>
      </c>
      <c r="D286" s="17">
        <v>7.14</v>
      </c>
      <c r="E286" s="17">
        <f t="shared" si="9"/>
        <v>6.33259423503326</v>
      </c>
    </row>
    <row r="287" spans="1:5">
      <c r="A287" s="9">
        <v>277</v>
      </c>
      <c r="B287" s="10" t="s">
        <v>305</v>
      </c>
      <c r="C287" s="9" t="s">
        <v>315</v>
      </c>
      <c r="D287" s="17">
        <v>10.25</v>
      </c>
      <c r="E287" s="17">
        <f t="shared" si="9"/>
        <v>9.09090909090909</v>
      </c>
    </row>
    <row r="288" spans="1:5">
      <c r="A288" s="9">
        <v>278</v>
      </c>
      <c r="B288" s="10" t="s">
        <v>306</v>
      </c>
      <c r="C288" s="9" t="s">
        <v>315</v>
      </c>
      <c r="D288" s="17">
        <v>14.31</v>
      </c>
      <c r="E288" s="17">
        <f t="shared" si="9"/>
        <v>12.6917960088692</v>
      </c>
    </row>
    <row r="289" spans="1:5">
      <c r="A289" s="9">
        <v>279</v>
      </c>
      <c r="B289" s="10" t="s">
        <v>307</v>
      </c>
      <c r="C289" s="9" t="s">
        <v>315</v>
      </c>
      <c r="D289" s="17">
        <v>16.05</v>
      </c>
      <c r="E289" s="17">
        <f t="shared" si="9"/>
        <v>14.2350332594235</v>
      </c>
    </row>
    <row r="290" spans="1:5">
      <c r="A290" s="9">
        <v>280</v>
      </c>
      <c r="B290" s="10" t="s">
        <v>308</v>
      </c>
      <c r="C290" s="9" t="s">
        <v>315</v>
      </c>
      <c r="D290" s="17">
        <v>22.34</v>
      </c>
      <c r="E290" s="17">
        <f t="shared" si="9"/>
        <v>19.8137472283814</v>
      </c>
    </row>
    <row r="291" spans="1:5">
      <c r="A291" s="9">
        <v>281</v>
      </c>
      <c r="B291" s="10" t="s">
        <v>309</v>
      </c>
      <c r="C291" s="9" t="s">
        <v>315</v>
      </c>
      <c r="D291" s="17">
        <v>29.8</v>
      </c>
      <c r="E291" s="17">
        <f t="shared" si="9"/>
        <v>26.430155210643</v>
      </c>
    </row>
    <row r="292" spans="1:5">
      <c r="A292" s="9">
        <v>282</v>
      </c>
      <c r="B292" s="10" t="s">
        <v>310</v>
      </c>
      <c r="C292" s="9" t="s">
        <v>315</v>
      </c>
      <c r="D292" s="17">
        <v>35.09</v>
      </c>
      <c r="E292" s="17">
        <f t="shared" si="9"/>
        <v>31.1219512195122</v>
      </c>
    </row>
    <row r="293" spans="1:5">
      <c r="A293" s="9">
        <v>283</v>
      </c>
      <c r="B293" s="10" t="s">
        <v>311</v>
      </c>
      <c r="C293" s="9" t="s">
        <v>315</v>
      </c>
      <c r="D293" s="17">
        <v>44.5</v>
      </c>
      <c r="E293" s="17">
        <f t="shared" si="9"/>
        <v>39.4678492239468</v>
      </c>
    </row>
    <row r="294" spans="1:5">
      <c r="A294" s="9">
        <v>284</v>
      </c>
      <c r="B294" s="10" t="s">
        <v>312</v>
      </c>
      <c r="C294" s="9" t="s">
        <v>315</v>
      </c>
      <c r="D294" s="17">
        <v>56.22</v>
      </c>
      <c r="E294" s="17">
        <f t="shared" si="9"/>
        <v>49.8625277161863</v>
      </c>
    </row>
    <row r="295" spans="1:5">
      <c r="A295" s="9">
        <v>285</v>
      </c>
      <c r="B295" s="10" t="s">
        <v>313</v>
      </c>
      <c r="C295" s="9" t="s">
        <v>315</v>
      </c>
      <c r="D295" s="17">
        <v>75.21</v>
      </c>
      <c r="E295" s="17">
        <f t="shared" si="9"/>
        <v>66.7050997782705</v>
      </c>
    </row>
    <row r="296" spans="1:5">
      <c r="A296" s="9">
        <v>286</v>
      </c>
      <c r="B296" s="10" t="s">
        <v>314</v>
      </c>
      <c r="C296" s="9" t="s">
        <v>315</v>
      </c>
      <c r="D296" s="17">
        <v>134.96</v>
      </c>
      <c r="E296" s="17">
        <f t="shared" si="9"/>
        <v>119.69844789357</v>
      </c>
    </row>
    <row r="297" spans="1:5">
      <c r="A297" s="9">
        <v>287</v>
      </c>
      <c r="B297" s="10" t="s">
        <v>317</v>
      </c>
      <c r="C297" s="9" t="s">
        <v>9</v>
      </c>
      <c r="D297" s="17">
        <v>4920</v>
      </c>
      <c r="E297" s="17">
        <f t="shared" si="9"/>
        <v>4363.63636363636</v>
      </c>
    </row>
    <row r="298" spans="1:5">
      <c r="A298" s="9">
        <v>288</v>
      </c>
      <c r="B298" s="10" t="s">
        <v>318</v>
      </c>
      <c r="C298" s="9" t="s">
        <v>9</v>
      </c>
      <c r="D298" s="17">
        <v>4820</v>
      </c>
      <c r="E298" s="17">
        <f t="shared" si="9"/>
        <v>4274.94456762749</v>
      </c>
    </row>
    <row r="299" spans="1:5">
      <c r="A299" s="9">
        <v>289</v>
      </c>
      <c r="B299" s="10" t="s">
        <v>319</v>
      </c>
      <c r="C299" s="9" t="s">
        <v>9</v>
      </c>
      <c r="D299" s="17">
        <v>4660</v>
      </c>
      <c r="E299" s="17">
        <f t="shared" si="9"/>
        <v>4133.0376940133</v>
      </c>
    </row>
    <row r="300" spans="1:5">
      <c r="A300" s="9">
        <v>290</v>
      </c>
      <c r="B300" s="10" t="s">
        <v>320</v>
      </c>
      <c r="C300" s="9" t="s">
        <v>9</v>
      </c>
      <c r="D300" s="17">
        <v>4590</v>
      </c>
      <c r="E300" s="17">
        <f t="shared" si="9"/>
        <v>4070.9534368071</v>
      </c>
    </row>
    <row r="301" spans="1:5">
      <c r="A301" s="9">
        <v>291</v>
      </c>
      <c r="B301" s="10" t="s">
        <v>321</v>
      </c>
      <c r="C301" s="9" t="s">
        <v>9</v>
      </c>
      <c r="D301" s="17">
        <v>4540</v>
      </c>
      <c r="E301" s="17">
        <f t="shared" si="9"/>
        <v>4026.60753880266</v>
      </c>
    </row>
    <row r="302" spans="1:5">
      <c r="A302" s="9">
        <v>292</v>
      </c>
      <c r="B302" s="10" t="s">
        <v>322</v>
      </c>
      <c r="C302" s="9" t="s">
        <v>9</v>
      </c>
      <c r="D302" s="17">
        <v>4490</v>
      </c>
      <c r="E302" s="17">
        <f t="shared" si="9"/>
        <v>3982.26164079823</v>
      </c>
    </row>
    <row r="303" spans="1:5">
      <c r="A303" s="9">
        <v>293</v>
      </c>
      <c r="B303" s="10" t="s">
        <v>323</v>
      </c>
      <c r="C303" s="9" t="s">
        <v>9</v>
      </c>
      <c r="D303" s="17">
        <v>4420</v>
      </c>
      <c r="E303" s="17">
        <f t="shared" si="9"/>
        <v>3920.17738359202</v>
      </c>
    </row>
    <row r="304" spans="1:5">
      <c r="A304" s="9">
        <v>294</v>
      </c>
      <c r="B304" s="10" t="s">
        <v>325</v>
      </c>
      <c r="C304" s="9" t="s">
        <v>9</v>
      </c>
      <c r="D304" s="17">
        <v>4400</v>
      </c>
      <c r="E304" s="17">
        <f t="shared" si="9"/>
        <v>3902.43902439024</v>
      </c>
    </row>
    <row r="305" spans="1:5">
      <c r="A305" s="9">
        <v>295</v>
      </c>
      <c r="B305" s="10" t="s">
        <v>326</v>
      </c>
      <c r="C305" s="9" t="s">
        <v>9</v>
      </c>
      <c r="D305" s="17">
        <v>4340</v>
      </c>
      <c r="E305" s="17">
        <f t="shared" si="9"/>
        <v>3849.22394678492</v>
      </c>
    </row>
    <row r="306" spans="1:5">
      <c r="A306" s="9">
        <v>296</v>
      </c>
      <c r="B306" s="10" t="s">
        <v>327</v>
      </c>
      <c r="C306" s="9" t="s">
        <v>9</v>
      </c>
      <c r="D306" s="17">
        <v>4550</v>
      </c>
      <c r="E306" s="17">
        <f t="shared" si="9"/>
        <v>4035.47671840355</v>
      </c>
    </row>
    <row r="307" spans="1:5">
      <c r="A307" s="9">
        <v>297</v>
      </c>
      <c r="B307" s="10" t="s">
        <v>328</v>
      </c>
      <c r="C307" s="9" t="s">
        <v>9</v>
      </c>
      <c r="D307" s="17">
        <v>4580</v>
      </c>
      <c r="E307" s="17">
        <f t="shared" si="9"/>
        <v>4062.08425720621</v>
      </c>
    </row>
    <row r="308" spans="1:5">
      <c r="A308" s="9">
        <v>298</v>
      </c>
      <c r="B308" s="10" t="s">
        <v>329</v>
      </c>
      <c r="C308" s="9" t="s">
        <v>9</v>
      </c>
      <c r="D308" s="17">
        <v>4700</v>
      </c>
      <c r="E308" s="17">
        <f t="shared" si="9"/>
        <v>4168.51441241685</v>
      </c>
    </row>
    <row r="309" spans="1:5">
      <c r="A309" s="9">
        <v>299</v>
      </c>
      <c r="B309" s="10" t="s">
        <v>317</v>
      </c>
      <c r="C309" s="9" t="s">
        <v>315</v>
      </c>
      <c r="D309" s="17">
        <v>6.57</v>
      </c>
      <c r="E309" s="17">
        <f t="shared" si="9"/>
        <v>5.82705099778271</v>
      </c>
    </row>
    <row r="310" spans="1:5">
      <c r="A310" s="9">
        <v>300</v>
      </c>
      <c r="B310" s="10" t="s">
        <v>318</v>
      </c>
      <c r="C310" s="9" t="s">
        <v>315</v>
      </c>
      <c r="D310" s="17">
        <v>8.38</v>
      </c>
      <c r="E310" s="17">
        <f t="shared" si="9"/>
        <v>7.43237250554324</v>
      </c>
    </row>
    <row r="311" spans="1:5">
      <c r="A311" s="9">
        <v>301</v>
      </c>
      <c r="B311" s="10" t="s">
        <v>319</v>
      </c>
      <c r="C311" s="9" t="s">
        <v>315</v>
      </c>
      <c r="D311" s="17">
        <v>11.66</v>
      </c>
      <c r="E311" s="17">
        <f t="shared" si="9"/>
        <v>10.3414634146341</v>
      </c>
    </row>
    <row r="312" spans="1:5">
      <c r="A312" s="9">
        <v>302</v>
      </c>
      <c r="B312" s="10" t="s">
        <v>320</v>
      </c>
      <c r="C312" s="9" t="s">
        <v>315</v>
      </c>
      <c r="D312" s="17">
        <v>15.97</v>
      </c>
      <c r="E312" s="17">
        <f t="shared" si="9"/>
        <v>14.1640798226164</v>
      </c>
    </row>
    <row r="313" spans="1:5">
      <c r="A313" s="9">
        <v>303</v>
      </c>
      <c r="B313" s="10" t="s">
        <v>321</v>
      </c>
      <c r="C313" s="9" t="s">
        <v>315</v>
      </c>
      <c r="D313" s="17">
        <v>18.18</v>
      </c>
      <c r="E313" s="17">
        <f t="shared" si="9"/>
        <v>16.1241685144124</v>
      </c>
    </row>
    <row r="314" spans="1:5">
      <c r="A314" s="9">
        <v>304</v>
      </c>
      <c r="B314" s="10" t="s">
        <v>322</v>
      </c>
      <c r="C314" s="9" t="s">
        <v>315</v>
      </c>
      <c r="D314" s="17">
        <v>24.58</v>
      </c>
      <c r="E314" s="17">
        <f t="shared" si="9"/>
        <v>21.80044345898</v>
      </c>
    </row>
    <row r="315" spans="1:5">
      <c r="A315" s="9">
        <v>305</v>
      </c>
      <c r="B315" s="10" t="s">
        <v>323</v>
      </c>
      <c r="C315" s="9" t="s">
        <v>315</v>
      </c>
      <c r="D315" s="17">
        <v>32.44</v>
      </c>
      <c r="E315" s="17">
        <f t="shared" si="9"/>
        <v>28.7716186252772</v>
      </c>
    </row>
    <row r="316" spans="1:5">
      <c r="A316" s="9">
        <v>306</v>
      </c>
      <c r="B316" s="10" t="s">
        <v>325</v>
      </c>
      <c r="C316" s="9" t="s">
        <v>315</v>
      </c>
      <c r="D316" s="17">
        <v>38.03</v>
      </c>
      <c r="E316" s="17">
        <f t="shared" si="9"/>
        <v>33.729490022173</v>
      </c>
    </row>
    <row r="317" spans="1:5">
      <c r="A317" s="9">
        <v>307</v>
      </c>
      <c r="B317" s="10" t="s">
        <v>326</v>
      </c>
      <c r="C317" s="9" t="s">
        <v>315</v>
      </c>
      <c r="D317" s="17">
        <v>48.73</v>
      </c>
      <c r="E317" s="17">
        <f t="shared" si="9"/>
        <v>43.219512195122</v>
      </c>
    </row>
    <row r="318" spans="1:5">
      <c r="A318" s="9">
        <v>308</v>
      </c>
      <c r="B318" s="10" t="s">
        <v>327</v>
      </c>
      <c r="C318" s="9" t="s">
        <v>315</v>
      </c>
      <c r="D318" s="17">
        <v>62.86</v>
      </c>
      <c r="E318" s="17">
        <f t="shared" si="9"/>
        <v>55.7516629711752</v>
      </c>
    </row>
    <row r="319" spans="1:5">
      <c r="A319" s="9">
        <v>309</v>
      </c>
      <c r="B319" s="10" t="s">
        <v>328</v>
      </c>
      <c r="C319" s="9" t="s">
        <v>315</v>
      </c>
      <c r="D319" s="17">
        <v>83.91</v>
      </c>
      <c r="E319" s="17">
        <f t="shared" si="9"/>
        <v>74.4212860310421</v>
      </c>
    </row>
    <row r="320" spans="1:5">
      <c r="A320" s="9">
        <v>310</v>
      </c>
      <c r="B320" s="10" t="s">
        <v>329</v>
      </c>
      <c r="C320" s="9" t="s">
        <v>315</v>
      </c>
      <c r="D320" s="17">
        <v>151.31</v>
      </c>
      <c r="E320" s="17">
        <f t="shared" si="9"/>
        <v>134.19955654102</v>
      </c>
    </row>
    <row r="321" spans="1:5">
      <c r="A321" s="9">
        <v>311</v>
      </c>
      <c r="B321" s="10" t="s">
        <v>330</v>
      </c>
      <c r="C321" s="9" t="s">
        <v>9</v>
      </c>
      <c r="D321" s="17">
        <v>5810</v>
      </c>
      <c r="E321" s="17">
        <f t="shared" si="9"/>
        <v>5152.9933481153</v>
      </c>
    </row>
    <row r="322" spans="1:5">
      <c r="A322" s="9">
        <v>312</v>
      </c>
      <c r="B322" s="10" t="s">
        <v>331</v>
      </c>
      <c r="C322" s="9" t="s">
        <v>9</v>
      </c>
      <c r="D322" s="17">
        <v>5810</v>
      </c>
      <c r="E322" s="17">
        <f t="shared" si="9"/>
        <v>5152.9933481153</v>
      </c>
    </row>
    <row r="323" spans="1:5">
      <c r="A323" s="9">
        <v>313</v>
      </c>
      <c r="B323" s="10" t="s">
        <v>332</v>
      </c>
      <c r="C323" s="9" t="s">
        <v>9</v>
      </c>
      <c r="D323" s="17">
        <v>5050</v>
      </c>
      <c r="E323" s="17">
        <f t="shared" si="9"/>
        <v>4478.93569844789</v>
      </c>
    </row>
    <row r="324" spans="1:5">
      <c r="A324" s="9">
        <v>314</v>
      </c>
      <c r="B324" s="10" t="s">
        <v>333</v>
      </c>
      <c r="C324" s="9" t="s">
        <v>9</v>
      </c>
      <c r="D324" s="17">
        <v>4860</v>
      </c>
      <c r="E324" s="17">
        <f t="shared" si="9"/>
        <v>4310.42128603104</v>
      </c>
    </row>
    <row r="325" spans="1:5">
      <c r="A325" s="9">
        <v>315</v>
      </c>
      <c r="B325" s="10" t="s">
        <v>334</v>
      </c>
      <c r="C325" s="9" t="s">
        <v>9</v>
      </c>
      <c r="D325" s="17">
        <v>4880</v>
      </c>
      <c r="E325" s="17">
        <f t="shared" si="9"/>
        <v>4328.15964523282</v>
      </c>
    </row>
    <row r="326" spans="1:5">
      <c r="A326" s="9">
        <v>316</v>
      </c>
      <c r="B326" s="10" t="s">
        <v>335</v>
      </c>
      <c r="C326" s="9" t="s">
        <v>9</v>
      </c>
      <c r="D326" s="17">
        <v>4680</v>
      </c>
      <c r="E326" s="17">
        <f t="shared" si="9"/>
        <v>4150.77605321508</v>
      </c>
    </row>
    <row r="327" spans="1:5">
      <c r="A327" s="9">
        <v>317</v>
      </c>
      <c r="B327" s="10" t="s">
        <v>336</v>
      </c>
      <c r="C327" s="9" t="s">
        <v>9</v>
      </c>
      <c r="D327" s="17">
        <v>4640</v>
      </c>
      <c r="E327" s="17">
        <f t="shared" si="9"/>
        <v>4115.29933481153</v>
      </c>
    </row>
    <row r="328" spans="1:5">
      <c r="A328" s="9">
        <v>318</v>
      </c>
      <c r="B328" s="10" t="s">
        <v>337</v>
      </c>
      <c r="C328" s="9" t="s">
        <v>9</v>
      </c>
      <c r="D328" s="17">
        <v>4490</v>
      </c>
      <c r="E328" s="17">
        <f t="shared" si="9"/>
        <v>3982.26164079823</v>
      </c>
    </row>
    <row r="329" spans="1:5">
      <c r="A329" s="9">
        <v>319</v>
      </c>
      <c r="B329" s="10" t="s">
        <v>338</v>
      </c>
      <c r="C329" s="9" t="s">
        <v>9</v>
      </c>
      <c r="D329" s="17">
        <v>4500</v>
      </c>
      <c r="E329" s="17">
        <f t="shared" si="9"/>
        <v>3991.13082039911</v>
      </c>
    </row>
    <row r="330" spans="1:5">
      <c r="A330" s="9">
        <v>320</v>
      </c>
      <c r="B330" s="10" t="s">
        <v>339</v>
      </c>
      <c r="C330" s="9" t="s">
        <v>9</v>
      </c>
      <c r="D330" s="17">
        <v>4550</v>
      </c>
      <c r="E330" s="17">
        <f t="shared" si="9"/>
        <v>4035.47671840355</v>
      </c>
    </row>
    <row r="331" spans="1:5">
      <c r="A331" s="9">
        <v>321</v>
      </c>
      <c r="B331" s="10" t="s">
        <v>340</v>
      </c>
      <c r="C331" s="9" t="s">
        <v>315</v>
      </c>
      <c r="D331" s="17">
        <f t="shared" ref="D331:D363" si="10">E331*1.1275</f>
        <v>2.469225</v>
      </c>
      <c r="E331" s="20">
        <v>2.19</v>
      </c>
    </row>
    <row r="332" spans="1:5">
      <c r="A332" s="9">
        <v>322</v>
      </c>
      <c r="B332" s="10" t="s">
        <v>341</v>
      </c>
      <c r="C332" s="9" t="s">
        <v>315</v>
      </c>
      <c r="D332" s="17">
        <f t="shared" si="10"/>
        <v>3.85605</v>
      </c>
      <c r="E332" s="21">
        <v>3.42</v>
      </c>
    </row>
    <row r="333" spans="1:5">
      <c r="A333" s="9">
        <v>323</v>
      </c>
      <c r="B333" s="10" t="s">
        <v>342</v>
      </c>
      <c r="C333" s="9" t="s">
        <v>315</v>
      </c>
      <c r="D333" s="17">
        <f t="shared" si="10"/>
        <v>6.483125</v>
      </c>
      <c r="E333" s="21">
        <v>5.75</v>
      </c>
    </row>
    <row r="334" spans="1:5">
      <c r="A334" s="9">
        <v>324</v>
      </c>
      <c r="B334" s="10" t="s">
        <v>343</v>
      </c>
      <c r="C334" s="9" t="s">
        <v>315</v>
      </c>
      <c r="D334" s="17">
        <f t="shared" si="10"/>
        <v>8.41115</v>
      </c>
      <c r="E334" s="21">
        <v>7.46</v>
      </c>
    </row>
    <row r="335" spans="1:5">
      <c r="A335" s="9">
        <v>325</v>
      </c>
      <c r="B335" s="10" t="s">
        <v>344</v>
      </c>
      <c r="C335" s="9" t="s">
        <v>315</v>
      </c>
      <c r="D335" s="17">
        <f t="shared" si="10"/>
        <v>11.782375</v>
      </c>
      <c r="E335" s="21">
        <v>10.45</v>
      </c>
    </row>
    <row r="336" spans="1:5">
      <c r="A336" s="9">
        <v>326</v>
      </c>
      <c r="B336" s="10" t="s">
        <v>345</v>
      </c>
      <c r="C336" s="9" t="s">
        <v>315</v>
      </c>
      <c r="D336" s="17">
        <f t="shared" si="10"/>
        <v>18.8067</v>
      </c>
      <c r="E336" s="21">
        <v>16.68</v>
      </c>
    </row>
    <row r="337" spans="1:5">
      <c r="A337" s="9">
        <v>327</v>
      </c>
      <c r="B337" s="10" t="s">
        <v>346</v>
      </c>
      <c r="C337" s="9" t="s">
        <v>315</v>
      </c>
      <c r="D337" s="17">
        <f t="shared" si="10"/>
        <v>25.27855</v>
      </c>
      <c r="E337" s="21">
        <v>22.42</v>
      </c>
    </row>
    <row r="338" spans="1:5">
      <c r="A338" s="9">
        <v>328</v>
      </c>
      <c r="B338" s="10" t="s">
        <v>347</v>
      </c>
      <c r="C338" s="9" t="s">
        <v>315</v>
      </c>
      <c r="D338" s="17">
        <f t="shared" si="10"/>
        <v>37.083475</v>
      </c>
      <c r="E338" s="21">
        <v>32.89</v>
      </c>
    </row>
    <row r="339" spans="1:5">
      <c r="A339" s="9">
        <v>329</v>
      </c>
      <c r="B339" s="10" t="s">
        <v>348</v>
      </c>
      <c r="C339" s="9" t="s">
        <v>315</v>
      </c>
      <c r="D339" s="17">
        <f t="shared" si="10"/>
        <v>53.96215</v>
      </c>
      <c r="E339" s="21">
        <v>47.86</v>
      </c>
    </row>
    <row r="340" spans="1:5">
      <c r="A340" s="9">
        <v>330</v>
      </c>
      <c r="B340" s="10" t="s">
        <v>349</v>
      </c>
      <c r="C340" s="9" t="s">
        <v>315</v>
      </c>
      <c r="D340" s="17">
        <f t="shared" si="10"/>
        <v>3.608</v>
      </c>
      <c r="E340" s="21">
        <v>3.2</v>
      </c>
    </row>
    <row r="341" spans="1:5">
      <c r="A341" s="9">
        <v>331</v>
      </c>
      <c r="B341" s="10" t="s">
        <v>350</v>
      </c>
      <c r="C341" s="9" t="s">
        <v>315</v>
      </c>
      <c r="D341" s="17">
        <f t="shared" si="10"/>
        <v>4.8257</v>
      </c>
      <c r="E341" s="21">
        <v>4.28</v>
      </c>
    </row>
    <row r="342" spans="1:5">
      <c r="A342" s="9">
        <v>332</v>
      </c>
      <c r="B342" s="10" t="s">
        <v>351</v>
      </c>
      <c r="C342" s="9" t="s">
        <v>315</v>
      </c>
      <c r="D342" s="17">
        <f t="shared" si="10"/>
        <v>7.227275</v>
      </c>
      <c r="E342" s="21">
        <v>6.41</v>
      </c>
    </row>
    <row r="343" spans="1:5">
      <c r="A343" s="9">
        <v>333</v>
      </c>
      <c r="B343" s="10" t="s">
        <v>352</v>
      </c>
      <c r="C343" s="9" t="s">
        <v>315</v>
      </c>
      <c r="D343" s="17">
        <f t="shared" si="10"/>
        <v>13.315775</v>
      </c>
      <c r="E343" s="21">
        <v>11.81</v>
      </c>
    </row>
    <row r="344" spans="1:5">
      <c r="A344" s="9">
        <v>334</v>
      </c>
      <c r="B344" s="10" t="s">
        <v>353</v>
      </c>
      <c r="C344" s="9" t="s">
        <v>315</v>
      </c>
      <c r="D344" s="17">
        <f t="shared" si="10"/>
        <v>17.555175</v>
      </c>
      <c r="E344" s="21">
        <v>15.57</v>
      </c>
    </row>
    <row r="345" spans="1:5">
      <c r="A345" s="9">
        <v>335</v>
      </c>
      <c r="B345" s="10" t="s">
        <v>354</v>
      </c>
      <c r="C345" s="9" t="s">
        <v>315</v>
      </c>
      <c r="D345" s="17">
        <f t="shared" si="10"/>
        <v>26.7443</v>
      </c>
      <c r="E345" s="21">
        <v>23.72</v>
      </c>
    </row>
    <row r="346" spans="1:5">
      <c r="A346" s="9">
        <v>336</v>
      </c>
      <c r="B346" s="10" t="s">
        <v>355</v>
      </c>
      <c r="C346" s="9" t="s">
        <v>315</v>
      </c>
      <c r="D346" s="17">
        <f t="shared" si="10"/>
        <v>37.895275</v>
      </c>
      <c r="E346" s="21">
        <v>33.61</v>
      </c>
    </row>
    <row r="347" spans="1:5">
      <c r="A347" s="9">
        <v>337</v>
      </c>
      <c r="B347" s="10" t="s">
        <v>861</v>
      </c>
      <c r="C347" s="9" t="s">
        <v>315</v>
      </c>
      <c r="D347" s="17">
        <f t="shared" si="10"/>
        <v>57.130425</v>
      </c>
      <c r="E347" s="21">
        <v>50.67</v>
      </c>
    </row>
    <row r="348" spans="1:5">
      <c r="A348" s="9">
        <v>338</v>
      </c>
      <c r="B348" s="10" t="s">
        <v>357</v>
      </c>
      <c r="C348" s="9" t="s">
        <v>315</v>
      </c>
      <c r="D348" s="17">
        <f t="shared" si="10"/>
        <v>78.778425</v>
      </c>
      <c r="E348" s="21">
        <v>69.87</v>
      </c>
    </row>
    <row r="349" spans="1:5">
      <c r="A349" s="9">
        <v>339</v>
      </c>
      <c r="B349" s="10" t="s">
        <v>358</v>
      </c>
      <c r="C349" s="9" t="s">
        <v>315</v>
      </c>
      <c r="D349" s="17">
        <f t="shared" si="10"/>
        <v>3.348675</v>
      </c>
      <c r="E349" s="21">
        <v>2.97</v>
      </c>
    </row>
    <row r="350" spans="1:5">
      <c r="A350" s="9">
        <v>340</v>
      </c>
      <c r="B350" s="10" t="s">
        <v>359</v>
      </c>
      <c r="C350" s="9" t="s">
        <v>315</v>
      </c>
      <c r="D350" s="17">
        <f t="shared" si="10"/>
        <v>4.75805</v>
      </c>
      <c r="E350" s="21">
        <v>4.22</v>
      </c>
    </row>
    <row r="351" spans="1:5">
      <c r="A351" s="9">
        <v>341</v>
      </c>
      <c r="B351" s="10" t="s">
        <v>360</v>
      </c>
      <c r="C351" s="9" t="s">
        <v>315</v>
      </c>
      <c r="D351" s="17">
        <f t="shared" si="10"/>
        <v>7.001775</v>
      </c>
      <c r="E351" s="21">
        <v>6.21</v>
      </c>
    </row>
    <row r="352" spans="1:5">
      <c r="A352" s="9">
        <v>342</v>
      </c>
      <c r="B352" s="10" t="s">
        <v>361</v>
      </c>
      <c r="C352" s="9" t="s">
        <v>315</v>
      </c>
      <c r="D352" s="17">
        <f t="shared" si="10"/>
        <v>10.373</v>
      </c>
      <c r="E352" s="21">
        <v>9.2</v>
      </c>
    </row>
    <row r="353" spans="1:5">
      <c r="A353" s="9">
        <v>343</v>
      </c>
      <c r="B353" s="10" t="s">
        <v>362</v>
      </c>
      <c r="C353" s="9" t="s">
        <v>315</v>
      </c>
      <c r="D353" s="17">
        <f t="shared" si="10"/>
        <v>15.1536</v>
      </c>
      <c r="E353" s="21">
        <v>13.44</v>
      </c>
    </row>
    <row r="354" spans="1:5">
      <c r="A354" s="9">
        <v>344</v>
      </c>
      <c r="B354" s="10" t="s">
        <v>363</v>
      </c>
      <c r="C354" s="9" t="s">
        <v>315</v>
      </c>
      <c r="D354" s="17">
        <f t="shared" si="10"/>
        <v>24.432925</v>
      </c>
      <c r="E354" s="21">
        <v>21.67</v>
      </c>
    </row>
    <row r="355" spans="1:5">
      <c r="A355" s="9">
        <v>345</v>
      </c>
      <c r="B355" s="10" t="s">
        <v>739</v>
      </c>
      <c r="C355" s="9" t="s">
        <v>315</v>
      </c>
      <c r="D355" s="17">
        <f t="shared" si="10"/>
        <v>35.685375</v>
      </c>
      <c r="E355" s="21">
        <v>31.65</v>
      </c>
    </row>
    <row r="356" spans="1:5">
      <c r="A356" s="9">
        <v>346</v>
      </c>
      <c r="B356" s="10" t="s">
        <v>740</v>
      </c>
      <c r="C356" s="9" t="s">
        <v>315</v>
      </c>
      <c r="D356" s="17">
        <f t="shared" si="10"/>
        <v>53.96215</v>
      </c>
      <c r="E356" s="21">
        <v>47.86</v>
      </c>
    </row>
    <row r="357" spans="1:5">
      <c r="A357" s="9">
        <v>347</v>
      </c>
      <c r="B357" s="10" t="s">
        <v>366</v>
      </c>
      <c r="C357" s="9" t="s">
        <v>315</v>
      </c>
      <c r="D357" s="17">
        <f t="shared" si="10"/>
        <v>77.853875</v>
      </c>
      <c r="E357" s="21">
        <v>69.05</v>
      </c>
    </row>
    <row r="358" spans="1:5">
      <c r="A358" s="9">
        <v>348</v>
      </c>
      <c r="B358" s="10" t="s">
        <v>367</v>
      </c>
      <c r="C358" s="9" t="s">
        <v>315</v>
      </c>
      <c r="D358" s="17">
        <f t="shared" si="10"/>
        <v>4.8257</v>
      </c>
      <c r="E358" s="21">
        <v>4.28</v>
      </c>
    </row>
    <row r="359" spans="1:5">
      <c r="A359" s="9">
        <v>349</v>
      </c>
      <c r="B359" s="10" t="s">
        <v>368</v>
      </c>
      <c r="C359" s="9" t="s">
        <v>315</v>
      </c>
      <c r="D359" s="17">
        <f t="shared" si="10"/>
        <v>7.182175</v>
      </c>
      <c r="E359" s="21">
        <v>6.37</v>
      </c>
    </row>
    <row r="360" spans="1:5">
      <c r="A360" s="9">
        <v>350</v>
      </c>
      <c r="B360" s="10" t="s">
        <v>369</v>
      </c>
      <c r="C360" s="9" t="s">
        <v>315</v>
      </c>
      <c r="D360" s="17">
        <f t="shared" si="10"/>
        <v>10.75635</v>
      </c>
      <c r="E360" s="21">
        <v>9.54</v>
      </c>
    </row>
    <row r="361" spans="1:5">
      <c r="A361" s="9">
        <v>351</v>
      </c>
      <c r="B361" s="10" t="s">
        <v>370</v>
      </c>
      <c r="C361" s="9" t="s">
        <v>315</v>
      </c>
      <c r="D361" s="17">
        <f t="shared" si="10"/>
        <v>15.8752</v>
      </c>
      <c r="E361" s="21">
        <v>14.08</v>
      </c>
    </row>
    <row r="362" spans="1:5">
      <c r="A362" s="9">
        <v>352</v>
      </c>
      <c r="B362" s="10" t="s">
        <v>371</v>
      </c>
      <c r="C362" s="9" t="s">
        <v>315</v>
      </c>
      <c r="D362" s="17">
        <f t="shared" si="10"/>
        <v>23.373075</v>
      </c>
      <c r="E362" s="21">
        <v>20.73</v>
      </c>
    </row>
    <row r="363" spans="1:5">
      <c r="A363" s="9">
        <v>353</v>
      </c>
      <c r="B363" s="10" t="s">
        <v>741</v>
      </c>
      <c r="C363" s="9" t="s">
        <v>315</v>
      </c>
      <c r="D363" s="17">
        <f t="shared" si="10"/>
        <v>36.6663</v>
      </c>
      <c r="E363" s="21">
        <v>32.52</v>
      </c>
    </row>
    <row r="364" spans="1:5">
      <c r="A364" s="9">
        <v>354</v>
      </c>
      <c r="B364" s="10" t="s">
        <v>373</v>
      </c>
      <c r="C364" s="9" t="s">
        <v>315</v>
      </c>
      <c r="D364" s="17">
        <v>9.05</v>
      </c>
      <c r="E364" s="30">
        <v>8.02660753880266</v>
      </c>
    </row>
    <row r="365" spans="1:5">
      <c r="A365" s="9">
        <v>355</v>
      </c>
      <c r="B365" s="10" t="s">
        <v>374</v>
      </c>
      <c r="C365" s="9" t="s">
        <v>315</v>
      </c>
      <c r="D365" s="17">
        <v>12.22</v>
      </c>
      <c r="E365" s="30">
        <v>10.8381374722838</v>
      </c>
    </row>
    <row r="366" spans="1:5">
      <c r="A366" s="9">
        <v>356</v>
      </c>
      <c r="B366" s="10" t="s">
        <v>375</v>
      </c>
      <c r="C366" s="9" t="s">
        <v>315</v>
      </c>
      <c r="D366" s="17">
        <v>15.6</v>
      </c>
      <c r="E366" s="30">
        <v>13.8359201773836</v>
      </c>
    </row>
    <row r="367" spans="1:5">
      <c r="A367" s="9">
        <v>357</v>
      </c>
      <c r="B367" s="10" t="s">
        <v>376</v>
      </c>
      <c r="C367" s="9" t="s">
        <v>315</v>
      </c>
      <c r="D367" s="17">
        <v>21.78</v>
      </c>
      <c r="E367" s="30">
        <v>19.3170731707317</v>
      </c>
    </row>
    <row r="368" spans="1:5">
      <c r="A368" s="9">
        <v>358</v>
      </c>
      <c r="B368" s="10" t="s">
        <v>377</v>
      </c>
      <c r="C368" s="9" t="s">
        <v>315</v>
      </c>
      <c r="D368" s="17">
        <v>24.56</v>
      </c>
      <c r="E368" s="30">
        <v>21.7827050997783</v>
      </c>
    </row>
    <row r="369" spans="1:5">
      <c r="A369" s="9">
        <v>359</v>
      </c>
      <c r="B369" s="10" t="s">
        <v>378</v>
      </c>
      <c r="C369" s="9" t="s">
        <v>315</v>
      </c>
      <c r="D369" s="17">
        <v>35.02</v>
      </c>
      <c r="E369" s="30">
        <v>31.059866962306</v>
      </c>
    </row>
    <row r="370" spans="1:5">
      <c r="A370" s="9">
        <v>360</v>
      </c>
      <c r="B370" s="10" t="s">
        <v>379</v>
      </c>
      <c r="C370" s="9" t="s">
        <v>315</v>
      </c>
      <c r="D370" s="17">
        <v>44.07</v>
      </c>
      <c r="E370" s="30">
        <v>39.0864745011086</v>
      </c>
    </row>
    <row r="371" spans="1:5">
      <c r="A371" s="9">
        <v>361</v>
      </c>
      <c r="B371" s="10" t="s">
        <v>380</v>
      </c>
      <c r="C371" s="9" t="s">
        <v>315</v>
      </c>
      <c r="D371" s="17">
        <v>52.28</v>
      </c>
      <c r="E371" s="30">
        <v>46.3680709534368</v>
      </c>
    </row>
    <row r="372" spans="1:5">
      <c r="A372" s="9">
        <v>362</v>
      </c>
      <c r="B372" s="10" t="s">
        <v>381</v>
      </c>
      <c r="C372" s="9" t="s">
        <v>315</v>
      </c>
      <c r="D372" s="17">
        <v>69.18</v>
      </c>
      <c r="E372" s="30">
        <v>61.3569844789357</v>
      </c>
    </row>
    <row r="373" spans="1:5">
      <c r="A373" s="9">
        <v>363</v>
      </c>
      <c r="B373" s="10" t="s">
        <v>382</v>
      </c>
      <c r="C373" s="9" t="s">
        <v>315</v>
      </c>
      <c r="D373" s="17">
        <v>96.42</v>
      </c>
      <c r="E373" s="30">
        <v>85.5166297117517</v>
      </c>
    </row>
    <row r="374" spans="1:5">
      <c r="A374" s="9">
        <v>364</v>
      </c>
      <c r="B374" s="10" t="s">
        <v>383</v>
      </c>
      <c r="C374" s="9" t="s">
        <v>315</v>
      </c>
      <c r="D374" s="17">
        <v>118.32</v>
      </c>
      <c r="E374" s="30">
        <v>104.940133037694</v>
      </c>
    </row>
    <row r="375" spans="1:5">
      <c r="A375" s="9">
        <v>365</v>
      </c>
      <c r="B375" s="10" t="s">
        <v>384</v>
      </c>
      <c r="C375" s="9" t="s">
        <v>315</v>
      </c>
      <c r="D375" s="17">
        <v>225.61</v>
      </c>
      <c r="E375" s="30">
        <v>200.09756097561</v>
      </c>
    </row>
    <row r="376" spans="1:5">
      <c r="A376" s="9">
        <v>366</v>
      </c>
      <c r="B376" s="31" t="s">
        <v>385</v>
      </c>
      <c r="C376" s="9" t="s">
        <v>315</v>
      </c>
      <c r="D376" s="17">
        <f>E376*1.1275</f>
        <v>118.1169</v>
      </c>
      <c r="E376" s="20">
        <v>104.76</v>
      </c>
    </row>
    <row r="377" spans="1:5">
      <c r="A377" s="9">
        <v>367</v>
      </c>
      <c r="B377" s="31" t="s">
        <v>386</v>
      </c>
      <c r="C377" s="9" t="s">
        <v>315</v>
      </c>
      <c r="D377" s="17">
        <v>214.3152</v>
      </c>
      <c r="E377" s="21">
        <v>190.08</v>
      </c>
    </row>
    <row r="378" spans="1:5">
      <c r="A378" s="9">
        <v>368</v>
      </c>
      <c r="B378" s="31" t="s">
        <v>387</v>
      </c>
      <c r="C378" s="9" t="s">
        <v>315</v>
      </c>
      <c r="D378" s="17">
        <v>311.7312</v>
      </c>
      <c r="E378" s="20">
        <v>276.48</v>
      </c>
    </row>
    <row r="379" spans="1:5">
      <c r="A379" s="9">
        <v>369</v>
      </c>
      <c r="B379" s="31" t="s">
        <v>388</v>
      </c>
      <c r="C379" s="9" t="s">
        <v>315</v>
      </c>
      <c r="D379" s="17">
        <v>437.1543</v>
      </c>
      <c r="E379" s="20">
        <v>387.72</v>
      </c>
    </row>
    <row r="380" spans="1:5">
      <c r="A380" s="9">
        <v>370</v>
      </c>
      <c r="B380" s="31" t="s">
        <v>389</v>
      </c>
      <c r="C380" s="9" t="s">
        <v>315</v>
      </c>
      <c r="D380" s="17">
        <v>495.6039</v>
      </c>
      <c r="E380" s="21">
        <v>439.56</v>
      </c>
    </row>
    <row r="381" spans="1:5">
      <c r="A381" s="9">
        <v>371</v>
      </c>
      <c r="B381" s="31" t="s">
        <v>390</v>
      </c>
      <c r="C381" s="9" t="s">
        <v>315</v>
      </c>
      <c r="D381" s="17">
        <v>603.9792</v>
      </c>
      <c r="E381" s="21">
        <v>535.68</v>
      </c>
    </row>
    <row r="382" spans="1:5">
      <c r="A382" s="9">
        <v>372</v>
      </c>
      <c r="B382" s="31" t="s">
        <v>391</v>
      </c>
      <c r="C382" s="9" t="s">
        <v>315</v>
      </c>
      <c r="D382" s="17">
        <v>793.9404</v>
      </c>
      <c r="E382" s="21">
        <v>704.16</v>
      </c>
    </row>
    <row r="383" spans="1:5">
      <c r="A383" s="9">
        <v>373</v>
      </c>
      <c r="B383" s="31" t="s">
        <v>392</v>
      </c>
      <c r="C383" s="9" t="s">
        <v>315</v>
      </c>
      <c r="D383" s="17">
        <v>1030.1742</v>
      </c>
      <c r="E383" s="21">
        <v>913.68</v>
      </c>
    </row>
    <row r="384" spans="1:5">
      <c r="A384" s="9">
        <v>374</v>
      </c>
      <c r="B384" s="31" t="s">
        <v>393</v>
      </c>
      <c r="C384" s="9" t="s">
        <v>315</v>
      </c>
      <c r="D384" s="17">
        <v>1245.7071</v>
      </c>
      <c r="E384" s="21">
        <v>1104.84</v>
      </c>
    </row>
    <row r="385" spans="1:5">
      <c r="A385" s="9">
        <v>375</v>
      </c>
      <c r="B385" s="31" t="s">
        <v>394</v>
      </c>
      <c r="C385" s="9" t="s">
        <v>315</v>
      </c>
      <c r="D385" s="17">
        <v>1512.3834</v>
      </c>
      <c r="E385" s="21">
        <v>1341.36</v>
      </c>
    </row>
    <row r="386" spans="1:5">
      <c r="A386" s="9">
        <v>376</v>
      </c>
      <c r="B386" s="31" t="s">
        <v>395</v>
      </c>
      <c r="C386" s="9" t="s">
        <v>315</v>
      </c>
      <c r="D386" s="17">
        <v>1821.6792</v>
      </c>
      <c r="E386" s="21">
        <v>1615.68</v>
      </c>
    </row>
    <row r="387" spans="1:5">
      <c r="A387" s="9">
        <v>377</v>
      </c>
      <c r="B387" s="31" t="s">
        <v>396</v>
      </c>
      <c r="C387" s="9" t="s">
        <v>315</v>
      </c>
      <c r="D387" s="17">
        <v>1.87375109625</v>
      </c>
      <c r="E387" s="30">
        <v>1.6618635</v>
      </c>
    </row>
    <row r="388" spans="1:5">
      <c r="A388" s="9">
        <v>378</v>
      </c>
      <c r="B388" s="31" t="s">
        <v>397</v>
      </c>
      <c r="C388" s="9" t="s">
        <v>315</v>
      </c>
      <c r="D388" s="17">
        <v>2.43789121125</v>
      </c>
      <c r="E388" s="30">
        <v>2.1622095</v>
      </c>
    </row>
    <row r="389" spans="1:5">
      <c r="A389" s="9">
        <v>379</v>
      </c>
      <c r="B389" s="31" t="s">
        <v>398</v>
      </c>
      <c r="C389" s="9" t="s">
        <v>315</v>
      </c>
      <c r="D389" s="17">
        <v>3.032253118125</v>
      </c>
      <c r="E389" s="30">
        <v>2.68935975</v>
      </c>
    </row>
    <row r="390" spans="1:5">
      <c r="A390" s="9">
        <v>380</v>
      </c>
      <c r="B390" s="31" t="s">
        <v>399</v>
      </c>
      <c r="C390" s="9" t="s">
        <v>315</v>
      </c>
      <c r="D390" s="17">
        <v>4.220976931875</v>
      </c>
      <c r="E390" s="30">
        <v>3.74366025</v>
      </c>
    </row>
    <row r="391" spans="1:5">
      <c r="A391" s="9">
        <v>381</v>
      </c>
      <c r="B391" s="31" t="s">
        <v>400</v>
      </c>
      <c r="C391" s="9" t="s">
        <v>315</v>
      </c>
      <c r="D391" s="17">
        <v>5.96376693</v>
      </c>
      <c r="E391" s="30">
        <v>5.289372</v>
      </c>
    </row>
    <row r="392" spans="1:5">
      <c r="A392" s="9">
        <v>382</v>
      </c>
      <c r="B392" s="31" t="s">
        <v>401</v>
      </c>
      <c r="C392" s="9" t="s">
        <v>315</v>
      </c>
      <c r="D392" s="17">
        <v>13.5509715</v>
      </c>
      <c r="E392" s="30">
        <v>12.0186</v>
      </c>
    </row>
    <row r="393" spans="1:5">
      <c r="A393" s="9">
        <v>383</v>
      </c>
      <c r="B393" s="31" t="s">
        <v>402</v>
      </c>
      <c r="C393" s="9" t="s">
        <v>315</v>
      </c>
      <c r="D393" s="17">
        <v>16.7210505</v>
      </c>
      <c r="E393" s="22">
        <v>14.8302</v>
      </c>
    </row>
    <row r="394" spans="1:5">
      <c r="A394" s="9">
        <v>384</v>
      </c>
      <c r="B394" s="10" t="s">
        <v>742</v>
      </c>
      <c r="C394" s="9" t="s">
        <v>315</v>
      </c>
      <c r="D394" s="17">
        <v>22.763</v>
      </c>
      <c r="E394" s="22">
        <v>20.1889135254989</v>
      </c>
    </row>
    <row r="395" spans="1:5">
      <c r="A395" s="9">
        <v>385</v>
      </c>
      <c r="B395" s="10" t="s">
        <v>743</v>
      </c>
      <c r="C395" s="9" t="s">
        <v>315</v>
      </c>
      <c r="D395" s="17">
        <v>33.1969</v>
      </c>
      <c r="E395" s="22">
        <v>29.4429268292683</v>
      </c>
    </row>
    <row r="396" spans="1:5">
      <c r="A396" s="9">
        <v>386</v>
      </c>
      <c r="B396" s="10" t="s">
        <v>744</v>
      </c>
      <c r="C396" s="9" t="s">
        <v>315</v>
      </c>
      <c r="D396" s="17">
        <v>41.0043</v>
      </c>
      <c r="E396" s="22">
        <v>36.3674501108647</v>
      </c>
    </row>
    <row r="397" spans="1:5">
      <c r="A397" s="9">
        <v>387</v>
      </c>
      <c r="B397" s="10" t="s">
        <v>745</v>
      </c>
      <c r="C397" s="9" t="s">
        <v>315</v>
      </c>
      <c r="D397" s="17">
        <v>51.0468</v>
      </c>
      <c r="E397" s="22">
        <v>45.2743237250554</v>
      </c>
    </row>
    <row r="398" spans="1:5">
      <c r="A398" s="9">
        <v>388</v>
      </c>
      <c r="B398" s="10" t="s">
        <v>746</v>
      </c>
      <c r="C398" s="9" t="s">
        <v>315</v>
      </c>
      <c r="D398" s="17">
        <v>66.744</v>
      </c>
      <c r="E398" s="22">
        <v>59.1964523281597</v>
      </c>
    </row>
    <row r="399" spans="1:5">
      <c r="A399" s="9">
        <v>389</v>
      </c>
      <c r="B399" s="10" t="s">
        <v>747</v>
      </c>
      <c r="C399" s="9" t="s">
        <v>315</v>
      </c>
      <c r="D399" s="17">
        <v>84.0068</v>
      </c>
      <c r="E399" s="22">
        <v>74.5071396895787</v>
      </c>
    </row>
    <row r="400" spans="1:5">
      <c r="A400" s="9">
        <v>390</v>
      </c>
      <c r="B400" s="10" t="s">
        <v>748</v>
      </c>
      <c r="C400" s="9" t="s">
        <v>315</v>
      </c>
      <c r="D400" s="17">
        <v>103.1236</v>
      </c>
      <c r="E400" s="22">
        <v>91.4621729490022</v>
      </c>
    </row>
    <row r="401" spans="1:5">
      <c r="A401" s="9">
        <v>391</v>
      </c>
      <c r="B401" s="10" t="s">
        <v>749</v>
      </c>
      <c r="C401" s="9" t="s">
        <v>315</v>
      </c>
      <c r="D401" s="17">
        <v>130.295</v>
      </c>
      <c r="E401" s="22">
        <v>115.560975609756</v>
      </c>
    </row>
    <row r="402" spans="1:5">
      <c r="A402" s="9">
        <v>392</v>
      </c>
      <c r="B402" s="10" t="s">
        <v>750</v>
      </c>
      <c r="C402" s="9" t="s">
        <v>315</v>
      </c>
      <c r="D402" s="17">
        <v>160.165</v>
      </c>
      <c r="E402" s="22">
        <v>142.053215077605</v>
      </c>
    </row>
    <row r="403" spans="1:5">
      <c r="A403" s="9">
        <v>393</v>
      </c>
      <c r="B403" s="10" t="s">
        <v>751</v>
      </c>
      <c r="C403" s="9" t="s">
        <v>315</v>
      </c>
      <c r="D403" s="17">
        <v>203.8061</v>
      </c>
      <c r="E403" s="22">
        <v>180.759290465632</v>
      </c>
    </row>
    <row r="404" spans="1:5">
      <c r="A404" s="9">
        <v>394</v>
      </c>
      <c r="B404" s="10" t="s">
        <v>752</v>
      </c>
      <c r="C404" s="9" t="s">
        <v>315</v>
      </c>
      <c r="D404" s="17">
        <v>254.2349</v>
      </c>
      <c r="E404" s="22">
        <v>225.485498891353</v>
      </c>
    </row>
    <row r="405" spans="1:5">
      <c r="A405" s="9">
        <v>395</v>
      </c>
      <c r="B405" s="10" t="s">
        <v>753</v>
      </c>
      <c r="C405" s="9" t="s">
        <v>315</v>
      </c>
      <c r="D405" s="17">
        <v>321.566</v>
      </c>
      <c r="E405" s="22">
        <v>285.20266075388</v>
      </c>
    </row>
    <row r="406" spans="1:5">
      <c r="A406" s="9">
        <v>396</v>
      </c>
      <c r="B406" s="10" t="s">
        <v>754</v>
      </c>
      <c r="C406" s="9" t="s">
        <v>315</v>
      </c>
      <c r="D406" s="17">
        <v>407.5298</v>
      </c>
      <c r="E406" s="22">
        <v>361.445498891353</v>
      </c>
    </row>
    <row r="407" spans="1:5">
      <c r="A407" s="9">
        <v>397</v>
      </c>
      <c r="B407" s="10" t="s">
        <v>755</v>
      </c>
      <c r="C407" s="9" t="s">
        <v>315</v>
      </c>
      <c r="D407" s="17">
        <v>514.5468</v>
      </c>
      <c r="E407" s="22">
        <v>456.360798226164</v>
      </c>
    </row>
    <row r="408" spans="1:5">
      <c r="A408" s="9">
        <v>398</v>
      </c>
      <c r="B408" s="10" t="s">
        <v>756</v>
      </c>
      <c r="C408" s="9" t="s">
        <v>315</v>
      </c>
      <c r="D408" s="17">
        <v>643.956</v>
      </c>
      <c r="E408" s="22">
        <v>571.136141906874</v>
      </c>
    </row>
    <row r="409" spans="1:5">
      <c r="A409" s="9">
        <v>399</v>
      </c>
      <c r="B409" s="10" t="s">
        <v>757</v>
      </c>
      <c r="C409" s="9" t="s">
        <v>315</v>
      </c>
      <c r="D409" s="17">
        <v>793.6974</v>
      </c>
      <c r="E409" s="22">
        <v>703.944478935699</v>
      </c>
    </row>
    <row r="410" spans="1:5">
      <c r="A410" s="9">
        <v>400</v>
      </c>
      <c r="B410" s="10" t="s">
        <v>758</v>
      </c>
      <c r="C410" s="9" t="s">
        <v>315</v>
      </c>
      <c r="D410" s="17">
        <v>1017.949</v>
      </c>
      <c r="E410" s="22">
        <v>902.837250554324</v>
      </c>
    </row>
    <row r="411" spans="1:5">
      <c r="A411" s="9">
        <v>401</v>
      </c>
      <c r="B411" s="10" t="s">
        <v>420</v>
      </c>
      <c r="C411" s="9" t="s">
        <v>315</v>
      </c>
      <c r="D411" s="17">
        <f t="shared" ref="D411:D422" si="11">E411*1.1275</f>
        <v>30.566525</v>
      </c>
      <c r="E411" s="30">
        <v>27.11</v>
      </c>
    </row>
    <row r="412" spans="1:5">
      <c r="A412" s="9">
        <v>402</v>
      </c>
      <c r="B412" s="10" t="s">
        <v>421</v>
      </c>
      <c r="C412" s="9" t="s">
        <v>315</v>
      </c>
      <c r="D412" s="17">
        <f t="shared" si="11"/>
        <v>44.6941</v>
      </c>
      <c r="E412" s="20">
        <v>39.64</v>
      </c>
    </row>
    <row r="413" spans="1:5">
      <c r="A413" s="9">
        <v>403</v>
      </c>
      <c r="B413" s="10" t="s">
        <v>422</v>
      </c>
      <c r="C413" s="9" t="s">
        <v>315</v>
      </c>
      <c r="D413" s="17">
        <f t="shared" si="11"/>
        <v>64.38025</v>
      </c>
      <c r="E413" s="85">
        <v>57.1</v>
      </c>
    </row>
    <row r="414" spans="1:5">
      <c r="A414" s="9">
        <v>404</v>
      </c>
      <c r="B414" s="10" t="s">
        <v>423</v>
      </c>
      <c r="C414" s="9" t="s">
        <v>315</v>
      </c>
      <c r="D414" s="17">
        <f t="shared" si="11"/>
        <v>96.254675</v>
      </c>
      <c r="E414" s="86">
        <v>85.37</v>
      </c>
    </row>
    <row r="415" spans="1:5">
      <c r="A415" s="9">
        <v>405</v>
      </c>
      <c r="B415" s="10" t="s">
        <v>424</v>
      </c>
      <c r="C415" s="9" t="s">
        <v>315</v>
      </c>
      <c r="D415" s="17">
        <f t="shared" si="11"/>
        <v>143.1925</v>
      </c>
      <c r="E415" s="86">
        <v>127</v>
      </c>
    </row>
    <row r="416" spans="1:5">
      <c r="A416" s="9">
        <v>406</v>
      </c>
      <c r="B416" s="10" t="s">
        <v>425</v>
      </c>
      <c r="C416" s="9" t="s">
        <v>315</v>
      </c>
      <c r="D416" s="17">
        <f t="shared" si="11"/>
        <v>304.53775</v>
      </c>
      <c r="E416" s="86">
        <v>270.1</v>
      </c>
    </row>
    <row r="417" spans="1:5">
      <c r="A417" s="9">
        <v>407</v>
      </c>
      <c r="B417" s="10" t="s">
        <v>426</v>
      </c>
      <c r="C417" s="9" t="s">
        <v>315</v>
      </c>
      <c r="D417" s="17">
        <f t="shared" si="11"/>
        <v>196.185</v>
      </c>
      <c r="E417" s="86">
        <v>174</v>
      </c>
    </row>
    <row r="418" spans="1:5">
      <c r="A418" s="9">
        <v>408</v>
      </c>
      <c r="B418" s="10" t="s">
        <v>427</v>
      </c>
      <c r="C418" s="9" t="s">
        <v>315</v>
      </c>
      <c r="D418" s="17">
        <f t="shared" si="11"/>
        <v>243.15665</v>
      </c>
      <c r="E418" s="86">
        <v>215.66</v>
      </c>
    </row>
    <row r="419" spans="1:5">
      <c r="A419" s="9">
        <v>409</v>
      </c>
      <c r="B419" s="10" t="s">
        <v>428</v>
      </c>
      <c r="C419" s="9" t="s">
        <v>315</v>
      </c>
      <c r="D419" s="17">
        <f t="shared" si="11"/>
        <v>320.288925</v>
      </c>
      <c r="E419" s="86">
        <v>284.07</v>
      </c>
    </row>
    <row r="420" spans="1:5">
      <c r="A420" s="9">
        <v>410</v>
      </c>
      <c r="B420" s="10" t="s">
        <v>429</v>
      </c>
      <c r="C420" s="9" t="s">
        <v>315</v>
      </c>
      <c r="D420" s="17">
        <f t="shared" si="11"/>
        <v>360.247525</v>
      </c>
      <c r="E420" s="86">
        <v>319.51</v>
      </c>
    </row>
    <row r="421" spans="1:5">
      <c r="A421" s="9">
        <v>411</v>
      </c>
      <c r="B421" s="10" t="s">
        <v>430</v>
      </c>
      <c r="C421" s="9" t="s">
        <v>315</v>
      </c>
      <c r="D421" s="17">
        <f t="shared" si="11"/>
        <v>406.05785</v>
      </c>
      <c r="E421" s="86">
        <v>360.14</v>
      </c>
    </row>
    <row r="422" spans="1:5">
      <c r="A422" s="9">
        <v>412</v>
      </c>
      <c r="B422" s="10" t="s">
        <v>431</v>
      </c>
      <c r="C422" s="9" t="s">
        <v>315</v>
      </c>
      <c r="D422" s="17">
        <f t="shared" si="11"/>
        <v>631.7608</v>
      </c>
      <c r="E422" s="86">
        <v>560.32</v>
      </c>
    </row>
    <row r="423" spans="1:7">
      <c r="A423" s="9">
        <v>413</v>
      </c>
      <c r="B423" s="31" t="s">
        <v>432</v>
      </c>
      <c r="C423" s="34" t="s">
        <v>315</v>
      </c>
      <c r="D423" s="35">
        <v>24.94</v>
      </c>
      <c r="E423" s="30">
        <f t="shared" ref="E423:E439" si="12">D423/1.1275</f>
        <v>22.119733924612</v>
      </c>
      <c r="G423" s="84"/>
    </row>
    <row r="424" spans="1:7">
      <c r="A424" s="9">
        <v>414</v>
      </c>
      <c r="B424" s="31" t="s">
        <v>433</v>
      </c>
      <c r="C424" s="34" t="s">
        <v>315</v>
      </c>
      <c r="D424" s="35">
        <v>27.4</v>
      </c>
      <c r="E424" s="30">
        <f t="shared" si="12"/>
        <v>24.3015521064302</v>
      </c>
      <c r="G424" s="84"/>
    </row>
    <row r="425" spans="1:7">
      <c r="A425" s="9">
        <v>415</v>
      </c>
      <c r="B425" s="31" t="s">
        <v>434</v>
      </c>
      <c r="C425" s="34" t="s">
        <v>315</v>
      </c>
      <c r="D425" s="35">
        <v>30.44</v>
      </c>
      <c r="E425" s="30">
        <f t="shared" si="12"/>
        <v>26.9977827050998</v>
      </c>
      <c r="G425" s="84"/>
    </row>
    <row r="426" spans="1:7">
      <c r="A426" s="9">
        <v>416</v>
      </c>
      <c r="B426" s="31" t="s">
        <v>435</v>
      </c>
      <c r="C426" s="34" t="s">
        <v>315</v>
      </c>
      <c r="D426" s="35">
        <v>34.7</v>
      </c>
      <c r="E426" s="30">
        <f t="shared" si="12"/>
        <v>30.7760532150776</v>
      </c>
      <c r="G426" s="84"/>
    </row>
    <row r="427" spans="1:7">
      <c r="A427" s="9">
        <v>417</v>
      </c>
      <c r="B427" s="31" t="s">
        <v>436</v>
      </c>
      <c r="C427" s="34" t="s">
        <v>315</v>
      </c>
      <c r="D427" s="35">
        <v>44.23</v>
      </c>
      <c r="E427" s="30">
        <f t="shared" si="12"/>
        <v>39.2283813747228</v>
      </c>
      <c r="G427" s="84"/>
    </row>
    <row r="428" spans="1:7">
      <c r="A428" s="9">
        <v>418</v>
      </c>
      <c r="B428" s="31" t="s">
        <v>437</v>
      </c>
      <c r="C428" s="34" t="s">
        <v>315</v>
      </c>
      <c r="D428" s="35">
        <v>46.88</v>
      </c>
      <c r="E428" s="30">
        <f t="shared" si="12"/>
        <v>41.5787139689579</v>
      </c>
      <c r="G428" s="84"/>
    </row>
    <row r="429" spans="1:7">
      <c r="A429" s="9">
        <v>419</v>
      </c>
      <c r="B429" s="31" t="s">
        <v>438</v>
      </c>
      <c r="C429" s="34" t="s">
        <v>315</v>
      </c>
      <c r="D429" s="35">
        <v>65.15</v>
      </c>
      <c r="E429" s="30">
        <f t="shared" si="12"/>
        <v>57.7827050997783</v>
      </c>
      <c r="G429" s="84"/>
    </row>
    <row r="430" spans="1:7">
      <c r="A430" s="9">
        <v>420</v>
      </c>
      <c r="B430" s="31" t="s">
        <v>439</v>
      </c>
      <c r="C430" s="34" t="s">
        <v>315</v>
      </c>
      <c r="D430" s="35">
        <v>99.85</v>
      </c>
      <c r="E430" s="30">
        <f t="shared" si="12"/>
        <v>88.5587583148559</v>
      </c>
      <c r="G430" s="84"/>
    </row>
    <row r="431" spans="1:7">
      <c r="A431" s="9">
        <v>421</v>
      </c>
      <c r="B431" s="31" t="s">
        <v>440</v>
      </c>
      <c r="C431" s="34" t="s">
        <v>315</v>
      </c>
      <c r="D431" s="35">
        <v>104.11</v>
      </c>
      <c r="E431" s="30">
        <f t="shared" si="12"/>
        <v>92.3370288248337</v>
      </c>
      <c r="G431" s="84"/>
    </row>
    <row r="432" spans="1:7">
      <c r="A432" s="9">
        <v>422</v>
      </c>
      <c r="B432" s="31" t="s">
        <v>441</v>
      </c>
      <c r="C432" s="34" t="s">
        <v>315</v>
      </c>
      <c r="D432" s="35">
        <v>160.13</v>
      </c>
      <c r="E432" s="30">
        <f t="shared" si="12"/>
        <v>142.022172949002</v>
      </c>
      <c r="G432" s="84"/>
    </row>
    <row r="433" spans="1:7">
      <c r="A433" s="9">
        <v>423</v>
      </c>
      <c r="B433" s="31" t="s">
        <v>442</v>
      </c>
      <c r="C433" s="34" t="s">
        <v>315</v>
      </c>
      <c r="D433" s="35">
        <v>260.81</v>
      </c>
      <c r="E433" s="30">
        <f t="shared" si="12"/>
        <v>231.317073170732</v>
      </c>
      <c r="G433" s="84"/>
    </row>
    <row r="434" spans="1:7">
      <c r="A434" s="9">
        <v>424</v>
      </c>
      <c r="B434" s="31" t="s">
        <v>443</v>
      </c>
      <c r="C434" s="34" t="s">
        <v>315</v>
      </c>
      <c r="D434" s="35">
        <v>317.82</v>
      </c>
      <c r="E434" s="30">
        <f t="shared" si="12"/>
        <v>281.880266075388</v>
      </c>
      <c r="G434" s="84"/>
    </row>
    <row r="435" spans="1:7">
      <c r="A435" s="9">
        <v>425</v>
      </c>
      <c r="B435" s="31" t="s">
        <v>444</v>
      </c>
      <c r="C435" s="34" t="s">
        <v>315</v>
      </c>
      <c r="D435" s="35">
        <v>387.23</v>
      </c>
      <c r="E435" s="30">
        <f t="shared" si="12"/>
        <v>343.441241685144</v>
      </c>
      <c r="G435" s="84"/>
    </row>
    <row r="436" spans="1:7">
      <c r="A436" s="9">
        <v>426</v>
      </c>
      <c r="B436" s="31" t="s">
        <v>445</v>
      </c>
      <c r="C436" s="34" t="s">
        <v>315</v>
      </c>
      <c r="D436" s="17">
        <v>446</v>
      </c>
      <c r="E436" s="30">
        <v>395.565410199557</v>
      </c>
      <c r="G436" s="84"/>
    </row>
    <row r="437" spans="1:7">
      <c r="A437" s="9">
        <v>427</v>
      </c>
      <c r="B437" s="31" t="s">
        <v>446</v>
      </c>
      <c r="C437" s="34" t="s">
        <v>315</v>
      </c>
      <c r="D437" s="6">
        <v>492.5</v>
      </c>
      <c r="E437" s="30">
        <f t="shared" si="12"/>
        <v>436.807095343681</v>
      </c>
      <c r="G437" s="84"/>
    </row>
    <row r="438" spans="1:7">
      <c r="A438" s="9">
        <v>428</v>
      </c>
      <c r="B438" s="31" t="s">
        <v>447</v>
      </c>
      <c r="C438" s="34" t="s">
        <v>315</v>
      </c>
      <c r="D438" s="6">
        <v>635.3</v>
      </c>
      <c r="E438" s="30">
        <f t="shared" si="12"/>
        <v>563.458980044346</v>
      </c>
      <c r="G438" s="84"/>
    </row>
    <row r="439" spans="1:7">
      <c r="A439" s="9">
        <v>429</v>
      </c>
      <c r="B439" s="31" t="s">
        <v>448</v>
      </c>
      <c r="C439" s="34" t="s">
        <v>315</v>
      </c>
      <c r="D439" s="6">
        <v>908.3</v>
      </c>
      <c r="E439" s="30">
        <f t="shared" si="12"/>
        <v>805.587583148559</v>
      </c>
      <c r="G439" s="84"/>
    </row>
    <row r="440" spans="1:5">
      <c r="A440" s="14" t="s">
        <v>462</v>
      </c>
      <c r="B440" s="14"/>
      <c r="C440" s="14"/>
      <c r="D440" s="14"/>
      <c r="E440" s="14"/>
    </row>
    <row r="441" spans="1:5">
      <c r="A441" s="9">
        <v>430</v>
      </c>
      <c r="B441" s="10" t="s">
        <v>463</v>
      </c>
      <c r="C441" s="9" t="s">
        <v>464</v>
      </c>
      <c r="D441" s="17">
        <f t="shared" ref="D441:D453" si="13">E441*1.1275</f>
        <v>24.805</v>
      </c>
      <c r="E441" s="9">
        <v>22</v>
      </c>
    </row>
    <row r="442" spans="1:5">
      <c r="A442" s="9">
        <v>431</v>
      </c>
      <c r="B442" s="10" t="s">
        <v>465</v>
      </c>
      <c r="C442" s="9" t="s">
        <v>464</v>
      </c>
      <c r="D442" s="17">
        <f t="shared" si="13"/>
        <v>31.90825</v>
      </c>
      <c r="E442" s="9">
        <v>28.3</v>
      </c>
    </row>
    <row r="443" spans="1:5">
      <c r="A443" s="9">
        <v>432</v>
      </c>
      <c r="B443" s="10" t="s">
        <v>466</v>
      </c>
      <c r="C443" s="9" t="s">
        <v>464</v>
      </c>
      <c r="D443" s="17">
        <f t="shared" si="13"/>
        <v>33.825</v>
      </c>
      <c r="E443" s="9">
        <v>30</v>
      </c>
    </row>
    <row r="444" spans="1:5">
      <c r="A444" s="9">
        <v>433</v>
      </c>
      <c r="B444" s="10" t="s">
        <v>467</v>
      </c>
      <c r="C444" s="9" t="s">
        <v>315</v>
      </c>
      <c r="D444" s="17">
        <f t="shared" si="13"/>
        <v>32.81025</v>
      </c>
      <c r="E444" s="9">
        <v>29.1</v>
      </c>
    </row>
    <row r="445" spans="1:5">
      <c r="A445" s="9">
        <v>434</v>
      </c>
      <c r="B445" s="10" t="s">
        <v>468</v>
      </c>
      <c r="C445" s="9" t="s">
        <v>315</v>
      </c>
      <c r="D445" s="17">
        <f t="shared" si="13"/>
        <v>52.20325</v>
      </c>
      <c r="E445" s="9">
        <v>46.3</v>
      </c>
    </row>
    <row r="446" spans="1:5">
      <c r="A446" s="9">
        <v>435</v>
      </c>
      <c r="B446" s="10" t="s">
        <v>469</v>
      </c>
      <c r="C446" s="9" t="s">
        <v>315</v>
      </c>
      <c r="D446" s="17">
        <f t="shared" si="13"/>
        <v>92.79325</v>
      </c>
      <c r="E446" s="9">
        <v>82.3</v>
      </c>
    </row>
    <row r="447" spans="1:5">
      <c r="A447" s="9">
        <v>436</v>
      </c>
      <c r="B447" s="10" t="s">
        <v>470</v>
      </c>
      <c r="C447" s="9" t="s">
        <v>464</v>
      </c>
      <c r="D447" s="17">
        <f t="shared" si="13"/>
        <v>21.30975</v>
      </c>
      <c r="E447" s="9" t="s">
        <v>862</v>
      </c>
    </row>
    <row r="448" spans="1:5">
      <c r="A448" s="9">
        <v>437</v>
      </c>
      <c r="B448" s="10" t="s">
        <v>471</v>
      </c>
      <c r="C448" s="9" t="s">
        <v>464</v>
      </c>
      <c r="D448" s="17">
        <f t="shared" si="13"/>
        <v>20.870025</v>
      </c>
      <c r="E448" s="9" t="s">
        <v>759</v>
      </c>
    </row>
    <row r="449" spans="1:5">
      <c r="A449" s="9">
        <v>438</v>
      </c>
      <c r="B449" s="10" t="s">
        <v>472</v>
      </c>
      <c r="C449" s="9" t="s">
        <v>464</v>
      </c>
      <c r="D449" s="17">
        <f t="shared" si="13"/>
        <v>20.870025</v>
      </c>
      <c r="E449" s="9" t="s">
        <v>759</v>
      </c>
    </row>
    <row r="450" spans="1:5">
      <c r="A450" s="9">
        <v>439</v>
      </c>
      <c r="B450" s="10" t="s">
        <v>473</v>
      </c>
      <c r="C450" s="9" t="s">
        <v>464</v>
      </c>
      <c r="D450" s="17">
        <f t="shared" si="13"/>
        <v>14.691325</v>
      </c>
      <c r="E450" s="9" t="s">
        <v>760</v>
      </c>
    </row>
    <row r="451" spans="1:5">
      <c r="A451" s="9">
        <v>440</v>
      </c>
      <c r="B451" s="10" t="s">
        <v>474</v>
      </c>
      <c r="C451" s="9" t="s">
        <v>464</v>
      </c>
      <c r="D451" s="17">
        <f t="shared" si="13"/>
        <v>17.65665</v>
      </c>
      <c r="E451" s="9" t="s">
        <v>761</v>
      </c>
    </row>
    <row r="452" spans="1:5">
      <c r="A452" s="9">
        <v>441</v>
      </c>
      <c r="B452" s="10" t="s">
        <v>475</v>
      </c>
      <c r="C452" s="9" t="s">
        <v>464</v>
      </c>
      <c r="D452" s="17">
        <f t="shared" si="13"/>
        <v>16.4615</v>
      </c>
      <c r="E452" s="9" t="s">
        <v>863</v>
      </c>
    </row>
    <row r="453" spans="1:5">
      <c r="A453" s="9">
        <v>442</v>
      </c>
      <c r="B453" s="10" t="s">
        <v>476</v>
      </c>
      <c r="C453" s="9" t="s">
        <v>464</v>
      </c>
      <c r="D453" s="17">
        <f t="shared" si="13"/>
        <v>14.09375</v>
      </c>
      <c r="E453" s="9" t="s">
        <v>864</v>
      </c>
    </row>
    <row r="454" spans="1:5">
      <c r="A454" s="14" t="s">
        <v>477</v>
      </c>
      <c r="B454" s="14"/>
      <c r="C454" s="14"/>
      <c r="D454" s="14"/>
      <c r="E454" s="14"/>
    </row>
    <row r="455" spans="1:5">
      <c r="A455" s="9">
        <v>443</v>
      </c>
      <c r="B455" s="10" t="s">
        <v>478</v>
      </c>
      <c r="C455" s="9" t="s">
        <v>193</v>
      </c>
      <c r="D455" s="17">
        <f t="shared" ref="D455:D463" si="14">E455*1.1275</f>
        <v>14.961925</v>
      </c>
      <c r="E455" s="17">
        <v>13.27</v>
      </c>
    </row>
    <row r="456" spans="1:5">
      <c r="A456" s="9">
        <v>444</v>
      </c>
      <c r="B456" s="10" t="s">
        <v>479</v>
      </c>
      <c r="C456" s="9" t="s">
        <v>193</v>
      </c>
      <c r="D456" s="17">
        <f t="shared" si="14"/>
        <v>8.9749</v>
      </c>
      <c r="E456" s="17">
        <v>7.96</v>
      </c>
    </row>
    <row r="457" spans="1:5">
      <c r="A457" s="9">
        <v>445</v>
      </c>
      <c r="B457" s="36" t="s">
        <v>480</v>
      </c>
      <c r="C457" s="9" t="s">
        <v>193</v>
      </c>
      <c r="D457" s="17">
        <f t="shared" si="14"/>
        <v>5.97575</v>
      </c>
      <c r="E457" s="17">
        <v>5.3</v>
      </c>
    </row>
    <row r="458" ht="13" customHeight="1" spans="1:5">
      <c r="A458" s="9">
        <v>446</v>
      </c>
      <c r="B458" s="10" t="s">
        <v>481</v>
      </c>
      <c r="C458" s="9" t="s">
        <v>193</v>
      </c>
      <c r="D458" s="17">
        <f t="shared" si="14"/>
        <v>13.86825</v>
      </c>
      <c r="E458" s="17">
        <v>12.3</v>
      </c>
    </row>
    <row r="459" spans="1:5">
      <c r="A459" s="9">
        <v>447</v>
      </c>
      <c r="B459" s="10" t="s">
        <v>482</v>
      </c>
      <c r="C459" s="9" t="s">
        <v>193</v>
      </c>
      <c r="D459" s="17">
        <f t="shared" si="14"/>
        <v>13.7555</v>
      </c>
      <c r="E459" s="17">
        <v>12.2</v>
      </c>
    </row>
    <row r="460" spans="1:5">
      <c r="A460" s="9">
        <v>448</v>
      </c>
      <c r="B460" s="10" t="s">
        <v>483</v>
      </c>
      <c r="C460" s="9" t="s">
        <v>193</v>
      </c>
      <c r="D460" s="17">
        <f t="shared" si="14"/>
        <v>14.99575</v>
      </c>
      <c r="E460" s="17">
        <v>13.3</v>
      </c>
    </row>
    <row r="461" spans="1:5">
      <c r="A461" s="9">
        <v>449</v>
      </c>
      <c r="B461" s="10" t="s">
        <v>484</v>
      </c>
      <c r="C461" s="9" t="s">
        <v>193</v>
      </c>
      <c r="D461" s="17">
        <f t="shared" si="14"/>
        <v>15.22125</v>
      </c>
      <c r="E461" s="17">
        <v>13.5</v>
      </c>
    </row>
    <row r="462" spans="1:5">
      <c r="A462" s="9">
        <v>450</v>
      </c>
      <c r="B462" s="10" t="s">
        <v>485</v>
      </c>
      <c r="C462" s="9" t="s">
        <v>193</v>
      </c>
      <c r="D462" s="17">
        <f t="shared" si="14"/>
        <v>16.0105</v>
      </c>
      <c r="E462" s="17">
        <v>14.2</v>
      </c>
    </row>
    <row r="463" spans="1:5">
      <c r="A463" s="9">
        <v>451</v>
      </c>
      <c r="B463" s="10" t="s">
        <v>486</v>
      </c>
      <c r="C463" s="9" t="s">
        <v>193</v>
      </c>
      <c r="D463" s="17">
        <f t="shared" si="14"/>
        <v>8.45625</v>
      </c>
      <c r="E463" s="17">
        <v>7.5</v>
      </c>
    </row>
    <row r="464" spans="1:5">
      <c r="A464" s="14" t="s">
        <v>487</v>
      </c>
      <c r="B464" s="14"/>
      <c r="C464" s="14"/>
      <c r="D464" s="14"/>
      <c r="E464" s="14"/>
    </row>
    <row r="465" spans="1:6">
      <c r="A465" s="9">
        <v>452</v>
      </c>
      <c r="B465" s="10" t="s">
        <v>488</v>
      </c>
      <c r="C465" s="9" t="s">
        <v>315</v>
      </c>
      <c r="D465" s="17">
        <v>1.3</v>
      </c>
      <c r="E465" s="87">
        <f>D465/1.1275</f>
        <v>1.1529933481153</v>
      </c>
      <c r="F465" s="88"/>
    </row>
    <row r="466" spans="1:6">
      <c r="A466" s="9">
        <v>453</v>
      </c>
      <c r="B466" s="10" t="s">
        <v>489</v>
      </c>
      <c r="C466" s="9" t="s">
        <v>315</v>
      </c>
      <c r="D466" s="17">
        <v>1.85</v>
      </c>
      <c r="E466" s="87">
        <f t="shared" ref="E466:E498" si="15">D466/1.1275</f>
        <v>1.64079822616408</v>
      </c>
      <c r="F466" s="88"/>
    </row>
    <row r="467" spans="1:6">
      <c r="A467" s="9">
        <v>454</v>
      </c>
      <c r="B467" s="10" t="s">
        <v>490</v>
      </c>
      <c r="C467" s="9" t="s">
        <v>315</v>
      </c>
      <c r="D467" s="17">
        <v>2.9</v>
      </c>
      <c r="E467" s="87">
        <f t="shared" si="15"/>
        <v>2.57206208425721</v>
      </c>
      <c r="F467" s="88"/>
    </row>
    <row r="468" spans="1:6">
      <c r="A468" s="9">
        <v>455</v>
      </c>
      <c r="B468" s="10" t="s">
        <v>491</v>
      </c>
      <c r="C468" s="9" t="s">
        <v>315</v>
      </c>
      <c r="D468" s="17">
        <v>4.5</v>
      </c>
      <c r="E468" s="87">
        <f t="shared" si="15"/>
        <v>3.99113082039911</v>
      </c>
      <c r="F468" s="88"/>
    </row>
    <row r="469" spans="1:6">
      <c r="A469" s="9">
        <v>456</v>
      </c>
      <c r="B469" s="10" t="s">
        <v>492</v>
      </c>
      <c r="C469" s="9" t="s">
        <v>315</v>
      </c>
      <c r="D469" s="17">
        <v>7.7</v>
      </c>
      <c r="E469" s="87">
        <f t="shared" si="15"/>
        <v>6.82926829268293</v>
      </c>
      <c r="F469" s="88"/>
    </row>
    <row r="470" spans="1:6">
      <c r="A470" s="9">
        <v>457</v>
      </c>
      <c r="B470" s="10" t="s">
        <v>493</v>
      </c>
      <c r="C470" s="9" t="s">
        <v>315</v>
      </c>
      <c r="D470" s="17">
        <v>13.1666666666667</v>
      </c>
      <c r="E470" s="87">
        <f t="shared" si="15"/>
        <v>11.6777531411678</v>
      </c>
      <c r="F470" s="88"/>
    </row>
    <row r="471" spans="1:6">
      <c r="A471" s="9">
        <v>458</v>
      </c>
      <c r="B471" s="10" t="s">
        <v>494</v>
      </c>
      <c r="C471" s="9" t="s">
        <v>315</v>
      </c>
      <c r="D471" s="17">
        <v>19.4333333333333</v>
      </c>
      <c r="E471" s="87">
        <f t="shared" si="15"/>
        <v>17.2357723577236</v>
      </c>
      <c r="F471" s="88"/>
    </row>
    <row r="472" spans="1:6">
      <c r="A472" s="9">
        <v>459</v>
      </c>
      <c r="B472" s="10" t="s">
        <v>495</v>
      </c>
      <c r="C472" s="9" t="s">
        <v>315</v>
      </c>
      <c r="D472" s="17">
        <v>27.9</v>
      </c>
      <c r="E472" s="87">
        <f t="shared" si="15"/>
        <v>24.7450110864745</v>
      </c>
      <c r="F472" s="88"/>
    </row>
    <row r="473" spans="1:6">
      <c r="A473" s="9">
        <v>460</v>
      </c>
      <c r="B473" s="10" t="s">
        <v>496</v>
      </c>
      <c r="C473" s="9" t="s">
        <v>315</v>
      </c>
      <c r="D473" s="17">
        <v>38.7333333333333</v>
      </c>
      <c r="E473" s="87">
        <f t="shared" si="15"/>
        <v>34.3532889874353</v>
      </c>
      <c r="F473" s="88"/>
    </row>
    <row r="474" spans="1:6">
      <c r="A474" s="9">
        <v>461</v>
      </c>
      <c r="B474" s="10" t="s">
        <v>497</v>
      </c>
      <c r="C474" s="9" t="s">
        <v>315</v>
      </c>
      <c r="D474" s="17">
        <v>0.28</v>
      </c>
      <c r="E474" s="87">
        <f t="shared" si="15"/>
        <v>0.248337028824834</v>
      </c>
      <c r="F474" s="88"/>
    </row>
    <row r="475" spans="1:6">
      <c r="A475" s="9">
        <v>462</v>
      </c>
      <c r="B475" s="10" t="s">
        <v>498</v>
      </c>
      <c r="C475" s="9" t="s">
        <v>315</v>
      </c>
      <c r="D475" s="17">
        <v>0.33</v>
      </c>
      <c r="E475" s="87">
        <f t="shared" si="15"/>
        <v>0.292682926829268</v>
      </c>
      <c r="F475" s="88"/>
    </row>
    <row r="476" spans="1:6">
      <c r="A476" s="9">
        <v>463</v>
      </c>
      <c r="B476" s="10" t="s">
        <v>499</v>
      </c>
      <c r="C476" s="9" t="s">
        <v>315</v>
      </c>
      <c r="D476" s="17">
        <v>0.45</v>
      </c>
      <c r="E476" s="87">
        <f t="shared" si="15"/>
        <v>0.399113082039911</v>
      </c>
      <c r="F476" s="88"/>
    </row>
    <row r="477" spans="1:6">
      <c r="A477" s="9">
        <v>464</v>
      </c>
      <c r="B477" s="10" t="s">
        <v>500</v>
      </c>
      <c r="C477" s="9" t="s">
        <v>315</v>
      </c>
      <c r="D477" s="17">
        <v>0.9</v>
      </c>
      <c r="E477" s="87">
        <f t="shared" si="15"/>
        <v>0.798226164079823</v>
      </c>
      <c r="F477" s="88"/>
    </row>
    <row r="478" spans="1:6">
      <c r="A478" s="9">
        <v>465</v>
      </c>
      <c r="B478" s="10" t="s">
        <v>501</v>
      </c>
      <c r="C478" s="9" t="s">
        <v>315</v>
      </c>
      <c r="D478" s="17">
        <v>1.23333333333333</v>
      </c>
      <c r="E478" s="87">
        <f t="shared" si="15"/>
        <v>1.09386548410938</v>
      </c>
      <c r="F478" s="88"/>
    </row>
    <row r="479" spans="1:6">
      <c r="A479" s="9">
        <v>466</v>
      </c>
      <c r="B479" s="10" t="s">
        <v>502</v>
      </c>
      <c r="C479" s="9" t="s">
        <v>315</v>
      </c>
      <c r="D479" s="17">
        <v>1.83333333333333</v>
      </c>
      <c r="E479" s="87">
        <f t="shared" si="15"/>
        <v>1.6260162601626</v>
      </c>
      <c r="F479" s="88"/>
    </row>
    <row r="480" spans="1:6">
      <c r="A480" s="9">
        <v>467</v>
      </c>
      <c r="B480" s="10" t="s">
        <v>503</v>
      </c>
      <c r="C480" s="9" t="s">
        <v>315</v>
      </c>
      <c r="D480" s="17">
        <v>2.8</v>
      </c>
      <c r="E480" s="87">
        <f t="shared" si="15"/>
        <v>2.48337028824834</v>
      </c>
      <c r="F480" s="88"/>
    </row>
    <row r="481" spans="1:6">
      <c r="A481" s="9">
        <v>468</v>
      </c>
      <c r="B481" s="10" t="s">
        <v>504</v>
      </c>
      <c r="C481" s="9" t="s">
        <v>315</v>
      </c>
      <c r="D481" s="17">
        <v>3.5</v>
      </c>
      <c r="E481" s="87">
        <f t="shared" si="15"/>
        <v>3.10421286031042</v>
      </c>
      <c r="F481" s="88"/>
    </row>
    <row r="482" spans="1:6">
      <c r="A482" s="9">
        <v>469</v>
      </c>
      <c r="B482" s="10" t="s">
        <v>505</v>
      </c>
      <c r="C482" s="9" t="s">
        <v>315</v>
      </c>
      <c r="D482" s="17">
        <v>4.66666666666667</v>
      </c>
      <c r="E482" s="87">
        <f t="shared" si="15"/>
        <v>4.1389504804139</v>
      </c>
      <c r="F482" s="88"/>
    </row>
    <row r="483" spans="1:6">
      <c r="A483" s="9">
        <v>470</v>
      </c>
      <c r="B483" s="10" t="s">
        <v>506</v>
      </c>
      <c r="C483" s="9" t="s">
        <v>315</v>
      </c>
      <c r="D483" s="17">
        <v>6.26666666666667</v>
      </c>
      <c r="E483" s="87">
        <f t="shared" si="15"/>
        <v>5.55801921655581</v>
      </c>
      <c r="F483" s="88"/>
    </row>
    <row r="484" spans="1:6">
      <c r="A484" s="9">
        <v>471</v>
      </c>
      <c r="B484" s="10" t="s">
        <v>507</v>
      </c>
      <c r="C484" s="9" t="s">
        <v>315</v>
      </c>
      <c r="D484" s="17">
        <v>8.16333333333333</v>
      </c>
      <c r="E484" s="87">
        <f t="shared" si="15"/>
        <v>7.24020694752402</v>
      </c>
      <c r="F484" s="88"/>
    </row>
    <row r="485" spans="1:6">
      <c r="A485" s="9">
        <v>472</v>
      </c>
      <c r="B485" s="10" t="s">
        <v>508</v>
      </c>
      <c r="C485" s="9" t="s">
        <v>315</v>
      </c>
      <c r="D485" s="17">
        <v>1.18</v>
      </c>
      <c r="E485" s="87">
        <f t="shared" si="15"/>
        <v>1.04656319290466</v>
      </c>
      <c r="F485" s="88"/>
    </row>
    <row r="486" spans="1:6">
      <c r="A486" s="9">
        <v>473</v>
      </c>
      <c r="B486" s="10" t="s">
        <v>509</v>
      </c>
      <c r="C486" s="9" t="s">
        <v>315</v>
      </c>
      <c r="D486" s="17">
        <v>1.79666666666667</v>
      </c>
      <c r="E486" s="87">
        <f t="shared" si="15"/>
        <v>1.59349593495935</v>
      </c>
      <c r="F486" s="88"/>
    </row>
    <row r="487" spans="1:6">
      <c r="A487" s="9">
        <v>474</v>
      </c>
      <c r="B487" s="10" t="s">
        <v>510</v>
      </c>
      <c r="C487" s="9" t="s">
        <v>315</v>
      </c>
      <c r="D487" s="17">
        <v>2.86666666666667</v>
      </c>
      <c r="E487" s="87">
        <f t="shared" si="15"/>
        <v>2.54249815225425</v>
      </c>
      <c r="F487" s="88"/>
    </row>
    <row r="488" spans="1:6">
      <c r="A488" s="9">
        <v>475</v>
      </c>
      <c r="B488" s="10" t="s">
        <v>511</v>
      </c>
      <c r="C488" s="9" t="s">
        <v>315</v>
      </c>
      <c r="D488" s="17">
        <v>4.23333333333333</v>
      </c>
      <c r="E488" s="87">
        <f t="shared" si="15"/>
        <v>3.75461936437546</v>
      </c>
      <c r="F488" s="88"/>
    </row>
    <row r="489" spans="1:6">
      <c r="A489" s="9">
        <v>476</v>
      </c>
      <c r="B489" s="10" t="s">
        <v>512</v>
      </c>
      <c r="C489" s="9" t="s">
        <v>315</v>
      </c>
      <c r="D489" s="17">
        <v>7.35333333333333</v>
      </c>
      <c r="E489" s="87">
        <f t="shared" si="15"/>
        <v>6.52180339985218</v>
      </c>
      <c r="F489" s="88"/>
    </row>
    <row r="490" spans="1:6">
      <c r="A490" s="9">
        <v>477</v>
      </c>
      <c r="B490" s="10" t="s">
        <v>513</v>
      </c>
      <c r="C490" s="9" t="s">
        <v>315</v>
      </c>
      <c r="D490" s="17">
        <v>12.76</v>
      </c>
      <c r="E490" s="87">
        <f t="shared" si="15"/>
        <v>11.3170731707317</v>
      </c>
      <c r="F490" s="88"/>
    </row>
    <row r="491" spans="1:6">
      <c r="A491" s="9">
        <v>478</v>
      </c>
      <c r="B491" s="10" t="s">
        <v>514</v>
      </c>
      <c r="C491" s="9" t="s">
        <v>315</v>
      </c>
      <c r="D491" s="17">
        <v>18.7233333333333</v>
      </c>
      <c r="E491" s="87">
        <f t="shared" si="15"/>
        <v>16.6060606060606</v>
      </c>
      <c r="F491" s="88"/>
    </row>
    <row r="492" spans="1:6">
      <c r="A492" s="9">
        <v>479</v>
      </c>
      <c r="B492" s="10" t="s">
        <v>515</v>
      </c>
      <c r="C492" s="9" t="s">
        <v>315</v>
      </c>
      <c r="D492" s="17">
        <v>26.56</v>
      </c>
      <c r="E492" s="87">
        <f t="shared" si="15"/>
        <v>23.5565410199557</v>
      </c>
      <c r="F492" s="88"/>
    </row>
    <row r="493" spans="1:6">
      <c r="A493" s="9">
        <v>480</v>
      </c>
      <c r="B493" s="10" t="s">
        <v>516</v>
      </c>
      <c r="C493" s="9" t="s">
        <v>315</v>
      </c>
      <c r="D493" s="17">
        <v>39.0666666666667</v>
      </c>
      <c r="E493" s="87">
        <f t="shared" si="15"/>
        <v>34.6489283074649</v>
      </c>
      <c r="F493" s="88"/>
    </row>
    <row r="494" spans="1:6">
      <c r="A494" s="9">
        <v>481</v>
      </c>
      <c r="B494" s="10" t="s">
        <v>517</v>
      </c>
      <c r="C494" s="9" t="s">
        <v>315</v>
      </c>
      <c r="D494" s="17">
        <v>54.3666666666667</v>
      </c>
      <c r="E494" s="87">
        <f t="shared" si="15"/>
        <v>48.2187730968219</v>
      </c>
      <c r="F494" s="88"/>
    </row>
    <row r="495" spans="1:6">
      <c r="A495" s="9">
        <v>482</v>
      </c>
      <c r="B495" s="10" t="s">
        <v>518</v>
      </c>
      <c r="C495" s="9" t="s">
        <v>315</v>
      </c>
      <c r="D495" s="17">
        <v>79.6666666666667</v>
      </c>
      <c r="E495" s="87">
        <f t="shared" si="15"/>
        <v>70.6577974870658</v>
      </c>
      <c r="F495" s="88"/>
    </row>
    <row r="496" spans="1:6">
      <c r="A496" s="9">
        <v>483</v>
      </c>
      <c r="B496" s="10" t="s">
        <v>519</v>
      </c>
      <c r="C496" s="9" t="s">
        <v>315</v>
      </c>
      <c r="D496" s="17">
        <v>0.243333333333333</v>
      </c>
      <c r="E496" s="87">
        <f t="shared" si="15"/>
        <v>0.215816703621581</v>
      </c>
      <c r="F496" s="88"/>
    </row>
    <row r="497" spans="1:6">
      <c r="A497" s="9">
        <v>484</v>
      </c>
      <c r="B497" s="10" t="s">
        <v>520</v>
      </c>
      <c r="C497" s="9" t="s">
        <v>315</v>
      </c>
      <c r="D497" s="17">
        <v>0.366666666666667</v>
      </c>
      <c r="E497" s="87">
        <f t="shared" si="15"/>
        <v>0.325203252032521</v>
      </c>
      <c r="F497" s="88"/>
    </row>
    <row r="498" spans="1:6">
      <c r="A498" s="9">
        <v>485</v>
      </c>
      <c r="B498" s="10" t="s">
        <v>521</v>
      </c>
      <c r="C498" s="9" t="s">
        <v>315</v>
      </c>
      <c r="D498" s="17">
        <v>0.526666666666667</v>
      </c>
      <c r="E498" s="87">
        <f t="shared" si="15"/>
        <v>0.467110125646711</v>
      </c>
      <c r="F498" s="88"/>
    </row>
    <row r="499" spans="1:6">
      <c r="A499" s="9">
        <v>486</v>
      </c>
      <c r="B499" s="10" t="s">
        <v>522</v>
      </c>
      <c r="C499" s="9" t="s">
        <v>315</v>
      </c>
      <c r="D499" s="17">
        <v>1.18</v>
      </c>
      <c r="E499" s="87">
        <v>1.04656319290466</v>
      </c>
      <c r="F499" s="88"/>
    </row>
    <row r="500" spans="1:6">
      <c r="A500" s="9">
        <v>487</v>
      </c>
      <c r="B500" s="10" t="s">
        <v>523</v>
      </c>
      <c r="C500" s="9" t="s">
        <v>315</v>
      </c>
      <c r="D500" s="17">
        <v>1.79666666666667</v>
      </c>
      <c r="E500" s="87">
        <v>1.59349593495935</v>
      </c>
      <c r="F500" s="88"/>
    </row>
    <row r="501" spans="1:6">
      <c r="A501" s="9">
        <v>488</v>
      </c>
      <c r="B501" s="10" t="s">
        <v>524</v>
      </c>
      <c r="C501" s="9" t="s">
        <v>315</v>
      </c>
      <c r="D501" s="17">
        <v>2.86666666666667</v>
      </c>
      <c r="E501" s="87">
        <v>2.54249815225425</v>
      </c>
      <c r="F501" s="88"/>
    </row>
    <row r="502" spans="1:6">
      <c r="A502" s="9">
        <v>489</v>
      </c>
      <c r="B502" s="10" t="s">
        <v>525</v>
      </c>
      <c r="C502" s="9" t="s">
        <v>315</v>
      </c>
      <c r="D502" s="17">
        <v>4.23333333333333</v>
      </c>
      <c r="E502" s="87">
        <v>3.75461936437546</v>
      </c>
      <c r="F502" s="88"/>
    </row>
    <row r="503" spans="1:6">
      <c r="A503" s="9">
        <v>490</v>
      </c>
      <c r="B503" s="10" t="s">
        <v>526</v>
      </c>
      <c r="C503" s="9" t="s">
        <v>315</v>
      </c>
      <c r="D503" s="17">
        <v>7.27</v>
      </c>
      <c r="E503" s="87">
        <v>6.44789356984479</v>
      </c>
      <c r="F503" s="88"/>
    </row>
    <row r="504" spans="1:6">
      <c r="A504" s="9">
        <v>491</v>
      </c>
      <c r="B504" s="10" t="s">
        <v>527</v>
      </c>
      <c r="C504" s="9" t="s">
        <v>315</v>
      </c>
      <c r="D504" s="17">
        <v>12.76</v>
      </c>
      <c r="E504" s="87">
        <v>11.3170731707317</v>
      </c>
      <c r="F504" s="88"/>
    </row>
    <row r="505" spans="1:6">
      <c r="A505" s="9">
        <v>492</v>
      </c>
      <c r="B505" s="10" t="s">
        <v>528</v>
      </c>
      <c r="C505" s="9" t="s">
        <v>315</v>
      </c>
      <c r="D505" s="17">
        <v>18.7233333333333</v>
      </c>
      <c r="E505" s="87">
        <v>16.6060606060606</v>
      </c>
      <c r="F505" s="88"/>
    </row>
    <row r="506" spans="1:6">
      <c r="A506" s="9">
        <v>493</v>
      </c>
      <c r="B506" s="10" t="s">
        <v>529</v>
      </c>
      <c r="C506" s="9" t="s">
        <v>315</v>
      </c>
      <c r="D506" s="17">
        <v>26.56</v>
      </c>
      <c r="E506" s="87">
        <v>23.5565410199557</v>
      </c>
      <c r="F506" s="88"/>
    </row>
    <row r="507" spans="1:6">
      <c r="A507" s="9">
        <v>494</v>
      </c>
      <c r="B507" s="10" t="s">
        <v>530</v>
      </c>
      <c r="C507" s="9" t="s">
        <v>315</v>
      </c>
      <c r="D507" s="17">
        <v>39.0666666666667</v>
      </c>
      <c r="E507" s="87">
        <v>34.6489283074649</v>
      </c>
      <c r="F507" s="88"/>
    </row>
    <row r="508" spans="1:6">
      <c r="A508" s="9">
        <v>495</v>
      </c>
      <c r="B508" s="10" t="s">
        <v>531</v>
      </c>
      <c r="C508" s="9" t="s">
        <v>315</v>
      </c>
      <c r="D508" s="17">
        <v>54.3666666666667</v>
      </c>
      <c r="E508" s="87">
        <v>48.2187730968219</v>
      </c>
      <c r="F508" s="88"/>
    </row>
    <row r="509" spans="1:6">
      <c r="A509" s="9">
        <v>496</v>
      </c>
      <c r="B509" s="10" t="s">
        <v>532</v>
      </c>
      <c r="C509" s="9" t="s">
        <v>315</v>
      </c>
      <c r="D509" s="17">
        <v>79.6666666666667</v>
      </c>
      <c r="E509" s="87">
        <v>70.6577974870658</v>
      </c>
      <c r="F509" s="88"/>
    </row>
    <row r="510" spans="1:6">
      <c r="A510" s="9">
        <v>497</v>
      </c>
      <c r="B510" s="10" t="s">
        <v>533</v>
      </c>
      <c r="C510" s="9" t="s">
        <v>315</v>
      </c>
      <c r="D510" s="17">
        <v>1.26333333333333</v>
      </c>
      <c r="E510" s="87">
        <v>1.12047302291204</v>
      </c>
      <c r="F510" s="88"/>
    </row>
    <row r="511" spans="1:6">
      <c r="A511" s="9">
        <v>498</v>
      </c>
      <c r="B511" s="10" t="s">
        <v>534</v>
      </c>
      <c r="C511" s="9" t="s">
        <v>315</v>
      </c>
      <c r="D511" s="17">
        <v>1.97666666666667</v>
      </c>
      <c r="E511" s="87">
        <v>1.75314116777532</v>
      </c>
      <c r="F511" s="88"/>
    </row>
    <row r="512" spans="1:6">
      <c r="A512" s="9">
        <v>499</v>
      </c>
      <c r="B512" s="10" t="s">
        <v>535</v>
      </c>
      <c r="C512" s="9" t="s">
        <v>315</v>
      </c>
      <c r="D512" s="17">
        <v>3.11</v>
      </c>
      <c r="E512" s="87">
        <v>2.75831485587583</v>
      </c>
      <c r="F512" s="88"/>
    </row>
    <row r="513" spans="1:6">
      <c r="A513" s="9">
        <v>500</v>
      </c>
      <c r="B513" s="10" t="s">
        <v>536</v>
      </c>
      <c r="C513" s="9" t="s">
        <v>315</v>
      </c>
      <c r="D513" s="17">
        <v>4.52666666666667</v>
      </c>
      <c r="E513" s="87">
        <v>4.01478196600148</v>
      </c>
      <c r="F513" s="88"/>
    </row>
    <row r="514" spans="1:6">
      <c r="A514" s="9">
        <v>501</v>
      </c>
      <c r="B514" s="10" t="s">
        <v>537</v>
      </c>
      <c r="C514" s="9" t="s">
        <v>315</v>
      </c>
      <c r="D514" s="17">
        <v>7.77</v>
      </c>
      <c r="E514" s="87">
        <v>6.89135254988914</v>
      </c>
      <c r="F514" s="88"/>
    </row>
    <row r="515" spans="1:6">
      <c r="A515" s="9">
        <v>502</v>
      </c>
      <c r="B515" s="10" t="s">
        <v>538</v>
      </c>
      <c r="C515" s="9" t="s">
        <v>315</v>
      </c>
      <c r="D515" s="17">
        <v>13.02</v>
      </c>
      <c r="E515" s="87">
        <v>11.5476718403548</v>
      </c>
      <c r="F515" s="88"/>
    </row>
    <row r="516" spans="1:6">
      <c r="A516" s="9">
        <v>503</v>
      </c>
      <c r="B516" s="10" t="s">
        <v>539</v>
      </c>
      <c r="C516" s="9" t="s">
        <v>315</v>
      </c>
      <c r="D516" s="17">
        <v>19.7233333333333</v>
      </c>
      <c r="E516" s="87">
        <v>17.4929785661493</v>
      </c>
      <c r="F516" s="88"/>
    </row>
    <row r="517" spans="1:6">
      <c r="A517" s="9">
        <v>504</v>
      </c>
      <c r="B517" s="10" t="s">
        <v>540</v>
      </c>
      <c r="C517" s="9" t="s">
        <v>315</v>
      </c>
      <c r="D517" s="17">
        <v>28.9666666666667</v>
      </c>
      <c r="E517" s="87">
        <v>25.6910569105691</v>
      </c>
      <c r="F517" s="88"/>
    </row>
    <row r="518" spans="1:6">
      <c r="A518" s="9">
        <v>505</v>
      </c>
      <c r="B518" s="10" t="s">
        <v>541</v>
      </c>
      <c r="C518" s="9" t="s">
        <v>315</v>
      </c>
      <c r="D518" s="17">
        <v>39.1333333333333</v>
      </c>
      <c r="E518" s="87">
        <v>34.7080561714708</v>
      </c>
      <c r="F518" s="88"/>
    </row>
    <row r="519" spans="1:6">
      <c r="A519" s="9">
        <v>506</v>
      </c>
      <c r="B519" s="10" t="s">
        <v>542</v>
      </c>
      <c r="C519" s="9" t="s">
        <v>315</v>
      </c>
      <c r="D519" s="17">
        <v>54.8666666666667</v>
      </c>
      <c r="E519" s="87">
        <v>48.6622320768663</v>
      </c>
      <c r="F519" s="88"/>
    </row>
    <row r="520" spans="1:6">
      <c r="A520" s="9">
        <v>507</v>
      </c>
      <c r="B520" s="10" t="s">
        <v>543</v>
      </c>
      <c r="C520" s="9" t="s">
        <v>315</v>
      </c>
      <c r="D520" s="17">
        <v>83.9</v>
      </c>
      <c r="E520" s="87">
        <v>74.4124168514413</v>
      </c>
      <c r="F520" s="88"/>
    </row>
    <row r="521" spans="1:6">
      <c r="A521" s="9">
        <v>508</v>
      </c>
      <c r="B521" s="10" t="s">
        <v>544</v>
      </c>
      <c r="C521" s="9" t="s">
        <v>315</v>
      </c>
      <c r="D521" s="17">
        <v>1.23333333333333</v>
      </c>
      <c r="E521" s="87">
        <v>1.09386548410938</v>
      </c>
      <c r="F521" s="88"/>
    </row>
    <row r="522" spans="1:6">
      <c r="A522" s="9">
        <v>509</v>
      </c>
      <c r="B522" s="10" t="s">
        <v>545</v>
      </c>
      <c r="C522" s="9" t="s">
        <v>315</v>
      </c>
      <c r="D522" s="17">
        <v>1.88666666666667</v>
      </c>
      <c r="E522" s="87">
        <v>1.67331855136733</v>
      </c>
      <c r="F522" s="88"/>
    </row>
    <row r="523" spans="1:6">
      <c r="A523" s="9">
        <v>510</v>
      </c>
      <c r="B523" s="10" t="s">
        <v>546</v>
      </c>
      <c r="C523" s="9" t="s">
        <v>315</v>
      </c>
      <c r="D523" s="17">
        <v>2.99</v>
      </c>
      <c r="E523" s="87">
        <v>2.65188470066519</v>
      </c>
      <c r="F523" s="88"/>
    </row>
    <row r="524" spans="1:6">
      <c r="A524" s="9">
        <v>511</v>
      </c>
      <c r="B524" s="10" t="s">
        <v>547</v>
      </c>
      <c r="C524" s="9" t="s">
        <v>315</v>
      </c>
      <c r="D524" s="17">
        <v>4.42666666666667</v>
      </c>
      <c r="E524" s="87">
        <v>3.92609016999261</v>
      </c>
      <c r="F524" s="88"/>
    </row>
    <row r="525" spans="1:6">
      <c r="A525" s="9">
        <v>512</v>
      </c>
      <c r="B525" s="10" t="s">
        <v>548</v>
      </c>
      <c r="C525" s="9" t="s">
        <v>315</v>
      </c>
      <c r="D525" s="17">
        <v>7.59</v>
      </c>
      <c r="E525" s="87">
        <v>6.73170731707317</v>
      </c>
      <c r="F525" s="88"/>
    </row>
    <row r="526" spans="1:6">
      <c r="A526" s="9">
        <v>513</v>
      </c>
      <c r="B526" s="10" t="s">
        <v>549</v>
      </c>
      <c r="C526" s="9" t="s">
        <v>315</v>
      </c>
      <c r="D526" s="17">
        <v>12.23</v>
      </c>
      <c r="E526" s="87">
        <v>10.8470066518847</v>
      </c>
      <c r="F526" s="88"/>
    </row>
    <row r="527" spans="1:6">
      <c r="A527" s="9">
        <v>514</v>
      </c>
      <c r="B527" s="10" t="s">
        <v>550</v>
      </c>
      <c r="C527" s="9" t="s">
        <v>315</v>
      </c>
      <c r="D527" s="17">
        <v>18.9633333333333</v>
      </c>
      <c r="E527" s="87">
        <v>16.8189209164819</v>
      </c>
      <c r="F527" s="88"/>
    </row>
    <row r="528" spans="1:6">
      <c r="A528" s="9">
        <v>515</v>
      </c>
      <c r="B528" s="10" t="s">
        <v>551</v>
      </c>
      <c r="C528" s="9" t="s">
        <v>315</v>
      </c>
      <c r="D528" s="17">
        <v>28.9666666666667</v>
      </c>
      <c r="E528" s="87">
        <v>25.6910569105691</v>
      </c>
      <c r="F528" s="88"/>
    </row>
    <row r="529" spans="1:6">
      <c r="A529" s="9">
        <v>516</v>
      </c>
      <c r="B529" s="10" t="s">
        <v>552</v>
      </c>
      <c r="C529" s="9" t="s">
        <v>315</v>
      </c>
      <c r="D529" s="17">
        <v>40</v>
      </c>
      <c r="E529" s="87">
        <v>35.4767184035477</v>
      </c>
      <c r="F529" s="88"/>
    </row>
    <row r="530" spans="1:6">
      <c r="A530" s="9">
        <v>517</v>
      </c>
      <c r="B530" s="10" t="s">
        <v>553</v>
      </c>
      <c r="C530" s="9" t="s">
        <v>315</v>
      </c>
      <c r="D530" s="17">
        <v>54.7666666666667</v>
      </c>
      <c r="E530" s="87">
        <v>48.5735402808574</v>
      </c>
      <c r="F530" s="88"/>
    </row>
    <row r="531" spans="1:6">
      <c r="A531" s="9">
        <v>518</v>
      </c>
      <c r="B531" s="10" t="s">
        <v>554</v>
      </c>
      <c r="C531" s="9" t="s">
        <v>315</v>
      </c>
      <c r="D531" s="17">
        <v>85</v>
      </c>
      <c r="E531" s="87">
        <v>75.3880266075388</v>
      </c>
      <c r="F531" s="88"/>
    </row>
    <row r="532" spans="1:6">
      <c r="A532" s="9">
        <v>519</v>
      </c>
      <c r="B532" s="10" t="s">
        <v>764</v>
      </c>
      <c r="C532" s="9" t="s">
        <v>315</v>
      </c>
      <c r="D532" s="17">
        <v>1.23333333333333</v>
      </c>
      <c r="E532" s="87">
        <v>1.09386548410938</v>
      </c>
      <c r="F532" s="88"/>
    </row>
    <row r="533" spans="1:6">
      <c r="A533" s="9">
        <v>520</v>
      </c>
      <c r="B533" s="10" t="s">
        <v>765</v>
      </c>
      <c r="C533" s="9" t="s">
        <v>315</v>
      </c>
      <c r="D533" s="17">
        <v>1.88666666666667</v>
      </c>
      <c r="E533" s="87">
        <v>1.67331855136733</v>
      </c>
      <c r="F533" s="88"/>
    </row>
    <row r="534" spans="1:6">
      <c r="A534" s="9">
        <v>521</v>
      </c>
      <c r="B534" s="10" t="s">
        <v>766</v>
      </c>
      <c r="C534" s="9" t="s">
        <v>315</v>
      </c>
      <c r="D534" s="17">
        <v>2.99</v>
      </c>
      <c r="E534" s="87">
        <v>2.65188470066519</v>
      </c>
      <c r="F534" s="88"/>
    </row>
    <row r="535" spans="1:6">
      <c r="A535" s="9">
        <v>522</v>
      </c>
      <c r="B535" s="10" t="s">
        <v>767</v>
      </c>
      <c r="C535" s="9" t="s">
        <v>315</v>
      </c>
      <c r="D535" s="17">
        <v>4.42666666666667</v>
      </c>
      <c r="E535" s="87">
        <v>3.92609016999261</v>
      </c>
      <c r="F535" s="88"/>
    </row>
    <row r="536" spans="1:6">
      <c r="A536" s="9">
        <v>523</v>
      </c>
      <c r="B536" s="10" t="s">
        <v>768</v>
      </c>
      <c r="C536" s="9" t="s">
        <v>315</v>
      </c>
      <c r="D536" s="17">
        <v>7.59</v>
      </c>
      <c r="E536" s="87">
        <v>6.73170731707317</v>
      </c>
      <c r="F536" s="88"/>
    </row>
    <row r="537" spans="1:6">
      <c r="A537" s="9">
        <v>524</v>
      </c>
      <c r="B537" s="10" t="s">
        <v>769</v>
      </c>
      <c r="C537" s="9" t="s">
        <v>315</v>
      </c>
      <c r="D537" s="17">
        <v>12.23</v>
      </c>
      <c r="E537" s="87">
        <v>10.8470066518847</v>
      </c>
      <c r="F537" s="88"/>
    </row>
    <row r="538" spans="1:6">
      <c r="A538" s="9">
        <v>525</v>
      </c>
      <c r="B538" s="10" t="s">
        <v>770</v>
      </c>
      <c r="C538" s="9" t="s">
        <v>315</v>
      </c>
      <c r="D538" s="17">
        <v>18.9633333333333</v>
      </c>
      <c r="E538" s="87">
        <v>16.8189209164819</v>
      </c>
      <c r="F538" s="88"/>
    </row>
    <row r="539" spans="1:6">
      <c r="A539" s="9">
        <v>526</v>
      </c>
      <c r="B539" s="10" t="s">
        <v>771</v>
      </c>
      <c r="C539" s="9" t="s">
        <v>315</v>
      </c>
      <c r="D539" s="17">
        <v>24.7333333333333</v>
      </c>
      <c r="E539" s="87">
        <v>21.9364375461936</v>
      </c>
      <c r="F539" s="88"/>
    </row>
    <row r="540" spans="1:6">
      <c r="A540" s="9">
        <v>527</v>
      </c>
      <c r="B540" s="10" t="s">
        <v>772</v>
      </c>
      <c r="C540" s="9" t="s">
        <v>315</v>
      </c>
      <c r="D540" s="17">
        <v>40.2</v>
      </c>
      <c r="E540" s="87">
        <v>35.6541019955654</v>
      </c>
      <c r="F540" s="88"/>
    </row>
    <row r="541" spans="1:6">
      <c r="A541" s="9">
        <v>528</v>
      </c>
      <c r="B541" s="10" t="s">
        <v>773</v>
      </c>
      <c r="C541" s="9" t="s">
        <v>315</v>
      </c>
      <c r="D541" s="17">
        <v>54.7666666666667</v>
      </c>
      <c r="E541" s="87">
        <v>48.5735402808574</v>
      </c>
      <c r="F541" s="88"/>
    </row>
    <row r="542" spans="1:6">
      <c r="A542" s="9">
        <v>529</v>
      </c>
      <c r="B542" s="10" t="s">
        <v>774</v>
      </c>
      <c r="C542" s="9" t="s">
        <v>315</v>
      </c>
      <c r="D542" s="17">
        <v>83.01</v>
      </c>
      <c r="E542" s="87">
        <v>73.6230598669623</v>
      </c>
      <c r="F542" s="88"/>
    </row>
    <row r="543" spans="1:6">
      <c r="A543" s="9">
        <v>530</v>
      </c>
      <c r="B543" s="10" t="s">
        <v>775</v>
      </c>
      <c r="C543" s="9" t="s">
        <v>315</v>
      </c>
      <c r="D543" s="17">
        <v>102.666666666667</v>
      </c>
      <c r="E543" s="87">
        <v>91.056910569106</v>
      </c>
      <c r="F543" s="88"/>
    </row>
    <row r="544" spans="1:6">
      <c r="A544" s="9">
        <v>531</v>
      </c>
      <c r="B544" s="10" t="s">
        <v>776</v>
      </c>
      <c r="C544" s="9" t="s">
        <v>315</v>
      </c>
      <c r="D544" s="17">
        <v>145.666666666667</v>
      </c>
      <c r="E544" s="87">
        <v>129.19438285292</v>
      </c>
      <c r="F544" s="88"/>
    </row>
    <row r="545" spans="1:6">
      <c r="A545" s="9">
        <v>532</v>
      </c>
      <c r="B545" s="10" t="s">
        <v>777</v>
      </c>
      <c r="C545" s="9" t="s">
        <v>315</v>
      </c>
      <c r="D545" s="17">
        <v>202.733333333333</v>
      </c>
      <c r="E545" s="87">
        <v>179.807834441981</v>
      </c>
      <c r="F545" s="88"/>
    </row>
    <row r="546" spans="1:6">
      <c r="A546" s="9">
        <v>533</v>
      </c>
      <c r="B546" s="10" t="s">
        <v>778</v>
      </c>
      <c r="C546" s="9" t="s">
        <v>315</v>
      </c>
      <c r="D546" s="17">
        <v>70.4</v>
      </c>
      <c r="E546" s="87">
        <v>62.4390243902439</v>
      </c>
      <c r="F546" s="88"/>
    </row>
    <row r="547" spans="1:6">
      <c r="A547" s="9">
        <v>534</v>
      </c>
      <c r="B547" s="10" t="s">
        <v>779</v>
      </c>
      <c r="C547" s="9" t="s">
        <v>315</v>
      </c>
      <c r="D547" s="17">
        <v>541.333333333333</v>
      </c>
      <c r="E547" s="87">
        <v>480.118255728012</v>
      </c>
      <c r="F547" s="88"/>
    </row>
    <row r="548" spans="1:6">
      <c r="A548" s="9">
        <v>535</v>
      </c>
      <c r="B548" s="10" t="s">
        <v>780</v>
      </c>
      <c r="C548" s="9" t="s">
        <v>315</v>
      </c>
      <c r="D548" s="17">
        <v>15.6666666666667</v>
      </c>
      <c r="E548" s="87">
        <v>13.8950480413895</v>
      </c>
      <c r="F548" s="88"/>
    </row>
    <row r="549" spans="1:6">
      <c r="A549" s="9">
        <v>536</v>
      </c>
      <c r="B549" s="10" t="s">
        <v>781</v>
      </c>
      <c r="C549" s="9" t="s">
        <v>315</v>
      </c>
      <c r="D549" s="17">
        <v>23.6666666666667</v>
      </c>
      <c r="E549" s="87">
        <v>20.9903917220991</v>
      </c>
      <c r="F549" s="88"/>
    </row>
    <row r="550" spans="1:6">
      <c r="A550" s="9">
        <v>537</v>
      </c>
      <c r="B550" s="10" t="s">
        <v>782</v>
      </c>
      <c r="C550" s="9" t="s">
        <v>315</v>
      </c>
      <c r="D550" s="17">
        <v>40.3333333333333</v>
      </c>
      <c r="E550" s="87">
        <v>35.7723577235772</v>
      </c>
      <c r="F550" s="88"/>
    </row>
    <row r="551" spans="1:6">
      <c r="A551" s="9">
        <v>538</v>
      </c>
      <c r="B551" s="10" t="s">
        <v>783</v>
      </c>
      <c r="C551" s="9" t="s">
        <v>315</v>
      </c>
      <c r="D551" s="17">
        <v>60.6666666666667</v>
      </c>
      <c r="E551" s="87">
        <v>53.8063562453807</v>
      </c>
      <c r="F551" s="88"/>
    </row>
    <row r="552" spans="1:6">
      <c r="A552" s="9">
        <v>539</v>
      </c>
      <c r="B552" s="10" t="s">
        <v>784</v>
      </c>
      <c r="C552" s="9" t="s">
        <v>315</v>
      </c>
      <c r="D552" s="17">
        <v>84.3333333333333</v>
      </c>
      <c r="E552" s="87">
        <v>74.7967479674796</v>
      </c>
      <c r="F552" s="88"/>
    </row>
    <row r="553" spans="1:6">
      <c r="A553" s="9">
        <v>540</v>
      </c>
      <c r="B553" s="10" t="s">
        <v>785</v>
      </c>
      <c r="C553" s="9" t="s">
        <v>315</v>
      </c>
      <c r="D553" s="17">
        <v>115.333333333333</v>
      </c>
      <c r="E553" s="87">
        <v>102.291204730229</v>
      </c>
      <c r="F553" s="88"/>
    </row>
    <row r="554" spans="1:6">
      <c r="A554" s="9">
        <v>541</v>
      </c>
      <c r="B554" s="10" t="s">
        <v>786</v>
      </c>
      <c r="C554" s="9" t="s">
        <v>315</v>
      </c>
      <c r="D554" s="17">
        <v>159.5</v>
      </c>
      <c r="E554" s="87">
        <v>141.463414634146</v>
      </c>
      <c r="F554" s="88"/>
    </row>
    <row r="555" spans="1:6">
      <c r="A555" s="9">
        <v>542</v>
      </c>
      <c r="B555" s="10" t="s">
        <v>787</v>
      </c>
      <c r="C555" s="9" t="s">
        <v>315</v>
      </c>
      <c r="D555" s="17">
        <v>228.366666666667</v>
      </c>
      <c r="E555" s="87">
        <v>202.542498152255</v>
      </c>
      <c r="F555" s="88"/>
    </row>
    <row r="556" spans="1:6">
      <c r="A556" s="9">
        <v>543</v>
      </c>
      <c r="B556" s="10" t="s">
        <v>788</v>
      </c>
      <c r="C556" s="9" t="s">
        <v>315</v>
      </c>
      <c r="D556" s="17">
        <v>307.8</v>
      </c>
      <c r="E556" s="87">
        <v>272.993348115299</v>
      </c>
      <c r="F556" s="88"/>
    </row>
    <row r="557" spans="1:6">
      <c r="A557" s="9">
        <v>544</v>
      </c>
      <c r="B557" s="10" t="s">
        <v>789</v>
      </c>
      <c r="C557" s="9" t="s">
        <v>315</v>
      </c>
      <c r="D557" s="17">
        <v>369.333333333333</v>
      </c>
      <c r="E557" s="87">
        <v>327.568366592757</v>
      </c>
      <c r="F557" s="88"/>
    </row>
    <row r="558" spans="1:6">
      <c r="A558" s="9">
        <v>545</v>
      </c>
      <c r="B558" s="10" t="s">
        <v>790</v>
      </c>
      <c r="C558" s="9" t="s">
        <v>315</v>
      </c>
      <c r="D558" s="17">
        <v>496</v>
      </c>
      <c r="E558" s="87">
        <v>439.911308203991</v>
      </c>
      <c r="F558" s="88"/>
    </row>
    <row r="559" spans="1:6">
      <c r="A559" s="9">
        <v>546</v>
      </c>
      <c r="B559" s="10" t="s">
        <v>791</v>
      </c>
      <c r="C559" s="9" t="s">
        <v>315</v>
      </c>
      <c r="D559" s="17">
        <v>11.8333333333333</v>
      </c>
      <c r="E559" s="87">
        <v>10.4951958610495</v>
      </c>
      <c r="F559" s="88"/>
    </row>
    <row r="560" spans="1:6">
      <c r="A560" s="9">
        <v>547</v>
      </c>
      <c r="B560" s="10" t="s">
        <v>792</v>
      </c>
      <c r="C560" s="9" t="s">
        <v>315</v>
      </c>
      <c r="D560" s="17">
        <v>17</v>
      </c>
      <c r="E560" s="87">
        <v>15.0776053215078</v>
      </c>
      <c r="F560" s="88"/>
    </row>
    <row r="561" spans="1:6">
      <c r="A561" s="9">
        <v>548</v>
      </c>
      <c r="B561" s="10" t="s">
        <v>793</v>
      </c>
      <c r="C561" s="9" t="s">
        <v>315</v>
      </c>
      <c r="D561" s="17">
        <v>27</v>
      </c>
      <c r="E561" s="87">
        <v>23.9467849223947</v>
      </c>
      <c r="F561" s="88"/>
    </row>
    <row r="562" spans="1:6">
      <c r="A562" s="9">
        <v>549</v>
      </c>
      <c r="B562" s="10" t="s">
        <v>794</v>
      </c>
      <c r="C562" s="9" t="s">
        <v>315</v>
      </c>
      <c r="D562" s="17">
        <v>46.8046</v>
      </c>
      <c r="E562" s="87">
        <v>41.5118403547672</v>
      </c>
      <c r="F562" s="80"/>
    </row>
    <row r="563" spans="1:6">
      <c r="A563" s="9">
        <v>550</v>
      </c>
      <c r="B563" s="10" t="s">
        <v>795</v>
      </c>
      <c r="C563" s="9" t="s">
        <v>315</v>
      </c>
      <c r="D563" s="17">
        <v>8.92285833333333</v>
      </c>
      <c r="E563" s="87">
        <v>7.91384331116038</v>
      </c>
      <c r="F563" s="80"/>
    </row>
    <row r="564" spans="1:6">
      <c r="A564" s="9">
        <v>551</v>
      </c>
      <c r="B564" s="10" t="s">
        <v>796</v>
      </c>
      <c r="C564" s="9" t="s">
        <v>315</v>
      </c>
      <c r="D564" s="17">
        <v>11.7173416666667</v>
      </c>
      <c r="E564" s="87">
        <v>10.3923207686623</v>
      </c>
      <c r="F564" s="80"/>
    </row>
    <row r="565" spans="1:6">
      <c r="A565" s="9">
        <v>552</v>
      </c>
      <c r="B565" s="10" t="s">
        <v>797</v>
      </c>
      <c r="C565" s="9" t="s">
        <v>315</v>
      </c>
      <c r="D565" s="17">
        <v>15.6666666666667</v>
      </c>
      <c r="E565" s="87">
        <v>13.8950480413895</v>
      </c>
      <c r="F565" s="88"/>
    </row>
    <row r="566" spans="1:6">
      <c r="A566" s="9">
        <v>553</v>
      </c>
      <c r="B566" s="10" t="s">
        <v>798</v>
      </c>
      <c r="C566" s="9" t="s">
        <v>315</v>
      </c>
      <c r="D566" s="17">
        <v>29.847925</v>
      </c>
      <c r="E566" s="87">
        <v>26.4726607538803</v>
      </c>
      <c r="F566" s="80"/>
    </row>
    <row r="567" spans="1:6">
      <c r="A567" s="9">
        <v>554</v>
      </c>
      <c r="B567" s="10" t="s">
        <v>799</v>
      </c>
      <c r="C567" s="9" t="s">
        <v>315</v>
      </c>
      <c r="D567" s="17">
        <v>41.1666666666667</v>
      </c>
      <c r="E567" s="87">
        <v>36.5114560236512</v>
      </c>
      <c r="F567" s="88"/>
    </row>
    <row r="568" spans="1:6">
      <c r="A568" s="9">
        <v>555</v>
      </c>
      <c r="B568" s="10" t="s">
        <v>800</v>
      </c>
      <c r="C568" s="9" t="s">
        <v>315</v>
      </c>
      <c r="D568" s="17">
        <v>14.75</v>
      </c>
      <c r="E568" s="87">
        <v>13.0820399113082</v>
      </c>
      <c r="F568" s="88"/>
    </row>
    <row r="569" spans="1:6">
      <c r="A569" s="9">
        <v>556</v>
      </c>
      <c r="B569" s="10" t="s">
        <v>801</v>
      </c>
      <c r="C569" s="9" t="s">
        <v>315</v>
      </c>
      <c r="D569" s="17">
        <v>22.9333333333333</v>
      </c>
      <c r="E569" s="87">
        <v>20.339985218034</v>
      </c>
      <c r="F569" s="88"/>
    </row>
    <row r="570" spans="1:6">
      <c r="A570" s="9">
        <v>557</v>
      </c>
      <c r="B570" s="10" t="s">
        <v>802</v>
      </c>
      <c r="C570" s="9" t="s">
        <v>315</v>
      </c>
      <c r="D570" s="17">
        <v>35.6666666666667</v>
      </c>
      <c r="E570" s="87">
        <v>31.6334072431634</v>
      </c>
      <c r="F570" s="88"/>
    </row>
    <row r="571" spans="1:6">
      <c r="A571" s="9">
        <v>558</v>
      </c>
      <c r="B571" s="10" t="s">
        <v>803</v>
      </c>
      <c r="C571" s="9" t="s">
        <v>315</v>
      </c>
      <c r="D571" s="17">
        <v>50</v>
      </c>
      <c r="E571" s="87">
        <v>44.3458980044346</v>
      </c>
      <c r="F571" s="88"/>
    </row>
    <row r="572" spans="1:6">
      <c r="A572" s="9">
        <v>559</v>
      </c>
      <c r="B572" s="10" t="s">
        <v>804</v>
      </c>
      <c r="C572" s="9" t="s">
        <v>315</v>
      </c>
      <c r="D572" s="17">
        <v>52</v>
      </c>
      <c r="E572" s="87">
        <v>46.119733924612</v>
      </c>
      <c r="F572" s="88"/>
    </row>
    <row r="573" spans="1:6">
      <c r="A573" s="9">
        <v>560</v>
      </c>
      <c r="B573" s="10" t="s">
        <v>596</v>
      </c>
      <c r="C573" s="9" t="s">
        <v>315</v>
      </c>
      <c r="D573" s="17">
        <v>126</v>
      </c>
      <c r="E573" s="87">
        <v>111.751662971175</v>
      </c>
      <c r="F573" s="88"/>
    </row>
    <row r="574" spans="1:6">
      <c r="A574" s="9">
        <v>561</v>
      </c>
      <c r="B574" s="10" t="s">
        <v>805</v>
      </c>
      <c r="C574" s="9" t="s">
        <v>315</v>
      </c>
      <c r="D574" s="17">
        <v>178</v>
      </c>
      <c r="E574" s="87">
        <v>157.871396895787</v>
      </c>
      <c r="F574" s="88"/>
    </row>
    <row r="575" spans="1:6">
      <c r="A575" s="9">
        <v>562</v>
      </c>
      <c r="B575" s="10" t="s">
        <v>806</v>
      </c>
      <c r="C575" s="9" t="s">
        <v>315</v>
      </c>
      <c r="D575" s="17">
        <v>255.333333333333</v>
      </c>
      <c r="E575" s="87">
        <v>226.459719142646</v>
      </c>
      <c r="F575" s="88"/>
    </row>
    <row r="576" spans="1:6">
      <c r="A576" s="9">
        <v>563</v>
      </c>
      <c r="B576" s="10" t="s">
        <v>807</v>
      </c>
      <c r="C576" s="9" t="s">
        <v>315</v>
      </c>
      <c r="D576" s="17">
        <v>310.333333333333</v>
      </c>
      <c r="E576" s="87">
        <v>275.240206947524</v>
      </c>
      <c r="F576" s="88"/>
    </row>
    <row r="577" spans="1:6">
      <c r="A577" s="9">
        <v>564</v>
      </c>
      <c r="B577" s="10" t="s">
        <v>808</v>
      </c>
      <c r="C577" s="9" t="s">
        <v>315</v>
      </c>
      <c r="D577" s="17">
        <v>398.666666666667</v>
      </c>
      <c r="E577" s="87">
        <v>353.584626755359</v>
      </c>
      <c r="F577" s="88"/>
    </row>
    <row r="578" spans="1:6">
      <c r="A578" s="9">
        <v>565</v>
      </c>
      <c r="B578" s="10" t="s">
        <v>809</v>
      </c>
      <c r="C578" s="9" t="s">
        <v>315</v>
      </c>
      <c r="D578" s="17">
        <v>482.666666666667</v>
      </c>
      <c r="E578" s="87">
        <v>428.085735402809</v>
      </c>
      <c r="F578" s="88"/>
    </row>
    <row r="579" spans="1:6">
      <c r="A579" s="9">
        <v>566</v>
      </c>
      <c r="B579" s="10" t="s">
        <v>810</v>
      </c>
      <c r="C579" s="9" t="s">
        <v>315</v>
      </c>
      <c r="D579" s="17">
        <v>622.333333333333</v>
      </c>
      <c r="E579" s="87">
        <v>551.958610495196</v>
      </c>
      <c r="F579" s="88"/>
    </row>
    <row r="580" spans="1:6">
      <c r="A580" s="9">
        <v>567</v>
      </c>
      <c r="B580" s="10" t="s">
        <v>811</v>
      </c>
      <c r="C580" s="9" t="s">
        <v>315</v>
      </c>
      <c r="D580" s="17">
        <v>6.66666666666667</v>
      </c>
      <c r="E580" s="87">
        <v>5.91278640059128</v>
      </c>
      <c r="F580" s="88"/>
    </row>
    <row r="581" spans="1:6">
      <c r="A581" s="9">
        <v>568</v>
      </c>
      <c r="B581" s="10" t="s">
        <v>812</v>
      </c>
      <c r="C581" s="9" t="s">
        <v>315</v>
      </c>
      <c r="D581" s="17">
        <v>9.06666666666667</v>
      </c>
      <c r="E581" s="87">
        <v>8.04138950480414</v>
      </c>
      <c r="F581" s="88"/>
    </row>
    <row r="582" spans="1:6">
      <c r="A582" s="9">
        <v>569</v>
      </c>
      <c r="B582" s="10" t="s">
        <v>813</v>
      </c>
      <c r="C582" s="9" t="s">
        <v>315</v>
      </c>
      <c r="D582" s="17">
        <v>13.6</v>
      </c>
      <c r="E582" s="87">
        <v>12.0620842572062</v>
      </c>
      <c r="F582" s="88"/>
    </row>
    <row r="583" spans="1:6">
      <c r="A583" s="9">
        <v>570</v>
      </c>
      <c r="B583" s="10" t="s">
        <v>814</v>
      </c>
      <c r="C583" s="9" t="s">
        <v>315</v>
      </c>
      <c r="D583" s="17">
        <v>20.2</v>
      </c>
      <c r="E583" s="87">
        <v>17.9157427937916</v>
      </c>
      <c r="F583" s="88"/>
    </row>
    <row r="584" spans="1:6">
      <c r="A584" s="9">
        <v>571</v>
      </c>
      <c r="B584" s="10" t="s">
        <v>815</v>
      </c>
      <c r="C584" s="9" t="s">
        <v>315</v>
      </c>
      <c r="D584" s="17">
        <v>32.3333333333333</v>
      </c>
      <c r="E584" s="87">
        <v>28.6770140428677</v>
      </c>
      <c r="F584" s="88"/>
    </row>
    <row r="585" spans="1:6">
      <c r="A585" s="9">
        <v>572</v>
      </c>
      <c r="B585" s="10" t="s">
        <v>816</v>
      </c>
      <c r="C585" s="9" t="s">
        <v>315</v>
      </c>
      <c r="D585" s="17">
        <v>51.3333333333333</v>
      </c>
      <c r="E585" s="87">
        <v>45.5284552845528</v>
      </c>
      <c r="F585" s="88"/>
    </row>
    <row r="586" spans="1:6">
      <c r="A586" s="9">
        <v>573</v>
      </c>
      <c r="B586" s="10" t="s">
        <v>817</v>
      </c>
      <c r="C586" s="9" t="s">
        <v>315</v>
      </c>
      <c r="D586" s="17">
        <v>77.3333333333333</v>
      </c>
      <c r="E586" s="87">
        <v>68.5883222468588</v>
      </c>
      <c r="F586" s="88"/>
    </row>
    <row r="587" spans="1:6">
      <c r="A587" s="9">
        <v>574</v>
      </c>
      <c r="B587" s="10" t="s">
        <v>818</v>
      </c>
      <c r="C587" s="9" t="s">
        <v>315</v>
      </c>
      <c r="D587" s="17">
        <v>105.666666666667</v>
      </c>
      <c r="E587" s="87">
        <v>93.7176644493721</v>
      </c>
      <c r="F587" s="88"/>
    </row>
    <row r="588" spans="1:6">
      <c r="A588" s="9">
        <v>575</v>
      </c>
      <c r="B588" s="10" t="s">
        <v>819</v>
      </c>
      <c r="C588" s="9" t="s">
        <v>315</v>
      </c>
      <c r="D588" s="17">
        <v>149.666666666667</v>
      </c>
      <c r="E588" s="87">
        <v>132.742054693274</v>
      </c>
      <c r="F588" s="88"/>
    </row>
    <row r="589" spans="1:6">
      <c r="A589" s="9">
        <v>576</v>
      </c>
      <c r="B589" s="10" t="s">
        <v>820</v>
      </c>
      <c r="C589" s="9" t="s">
        <v>315</v>
      </c>
      <c r="D589" s="17">
        <v>211</v>
      </c>
      <c r="E589" s="87">
        <v>187.139689578714</v>
      </c>
      <c r="F589" s="88"/>
    </row>
    <row r="590" spans="1:6">
      <c r="A590" s="9">
        <v>577</v>
      </c>
      <c r="B590" s="10" t="s">
        <v>821</v>
      </c>
      <c r="C590" s="9" t="s">
        <v>315</v>
      </c>
      <c r="D590" s="17">
        <v>283.666666666667</v>
      </c>
      <c r="E590" s="87">
        <v>251.589061345159</v>
      </c>
      <c r="F590" s="88"/>
    </row>
    <row r="591" spans="1:6">
      <c r="A591" s="9">
        <v>578</v>
      </c>
      <c r="B591" s="10" t="s">
        <v>822</v>
      </c>
      <c r="C591" s="9" t="s">
        <v>315</v>
      </c>
      <c r="D591" s="17">
        <v>357.333333333333</v>
      </c>
      <c r="E591" s="87">
        <v>316.925351071692</v>
      </c>
      <c r="F591" s="88"/>
    </row>
    <row r="592" spans="1:6">
      <c r="A592" s="9">
        <v>579</v>
      </c>
      <c r="B592" s="10" t="s">
        <v>823</v>
      </c>
      <c r="C592" s="9" t="s">
        <v>315</v>
      </c>
      <c r="D592" s="17">
        <v>445</v>
      </c>
      <c r="E592" s="87">
        <v>394.678492239468</v>
      </c>
      <c r="F592" s="88"/>
    </row>
    <row r="593" spans="1:6">
      <c r="A593" s="9">
        <v>580</v>
      </c>
      <c r="B593" s="10" t="s">
        <v>824</v>
      </c>
      <c r="C593" s="9" t="s">
        <v>315</v>
      </c>
      <c r="D593" s="17">
        <v>515.333333333333</v>
      </c>
      <c r="E593" s="87">
        <v>457.058388765706</v>
      </c>
      <c r="F593" s="88"/>
    </row>
    <row r="594" spans="1:6">
      <c r="A594" s="9">
        <v>581</v>
      </c>
      <c r="B594" s="10" t="s">
        <v>825</v>
      </c>
      <c r="C594" s="9" t="s">
        <v>315</v>
      </c>
      <c r="D594" s="17">
        <v>679.666666666667</v>
      </c>
      <c r="E594" s="87">
        <v>602.808573540281</v>
      </c>
      <c r="F594" s="88"/>
    </row>
    <row r="595" spans="1:6">
      <c r="A595" s="9">
        <v>582</v>
      </c>
      <c r="B595" s="10" t="s">
        <v>618</v>
      </c>
      <c r="C595" s="9" t="s">
        <v>315</v>
      </c>
      <c r="D595" s="17">
        <v>147.333333333333</v>
      </c>
      <c r="E595" s="87">
        <v>130.672579453067</v>
      </c>
      <c r="F595" s="88"/>
    </row>
    <row r="596" spans="1:6">
      <c r="A596" s="9">
        <v>583</v>
      </c>
      <c r="B596" s="10" t="s">
        <v>619</v>
      </c>
      <c r="C596" s="9" t="s">
        <v>315</v>
      </c>
      <c r="D596" s="17">
        <v>60.4</v>
      </c>
      <c r="E596" s="87">
        <v>53.569844789357</v>
      </c>
      <c r="F596" s="88"/>
    </row>
    <row r="597" spans="1:6">
      <c r="A597" s="9">
        <v>584</v>
      </c>
      <c r="B597" s="10" t="s">
        <v>620</v>
      </c>
      <c r="C597" s="9" t="s">
        <v>315</v>
      </c>
      <c r="D597" s="17">
        <v>298.333333333333</v>
      </c>
      <c r="E597" s="87">
        <v>264.597191426459</v>
      </c>
      <c r="F597" s="88"/>
    </row>
    <row r="598" spans="1:6">
      <c r="A598" s="9">
        <v>585</v>
      </c>
      <c r="B598" s="10" t="s">
        <v>621</v>
      </c>
      <c r="C598" s="9" t="s">
        <v>315</v>
      </c>
      <c r="D598" s="17">
        <v>164.666666666667</v>
      </c>
      <c r="E598" s="87">
        <v>146.045824094605</v>
      </c>
      <c r="F598" s="88"/>
    </row>
    <row r="599" spans="1:6">
      <c r="A599" s="9">
        <v>586</v>
      </c>
      <c r="B599" s="10" t="s">
        <v>622</v>
      </c>
      <c r="C599" s="9" t="s">
        <v>315</v>
      </c>
      <c r="D599" s="17">
        <v>0.85</v>
      </c>
      <c r="E599" s="87">
        <f t="shared" ref="E599:E604" si="16">D599/1.1275</f>
        <v>0.753880266075388</v>
      </c>
      <c r="F599" s="89"/>
    </row>
    <row r="600" spans="1:6">
      <c r="A600" s="9">
        <v>587</v>
      </c>
      <c r="B600" s="10" t="s">
        <v>623</v>
      </c>
      <c r="C600" s="9" t="s">
        <v>315</v>
      </c>
      <c r="D600" s="17">
        <v>2.03333333333333</v>
      </c>
      <c r="E600" s="87">
        <f t="shared" si="16"/>
        <v>1.80339985218034</v>
      </c>
      <c r="F600" s="89"/>
    </row>
    <row r="601" spans="1:6">
      <c r="A601" s="9">
        <v>588</v>
      </c>
      <c r="B601" s="10" t="s">
        <v>624</v>
      </c>
      <c r="C601" s="9" t="s">
        <v>315</v>
      </c>
      <c r="D601" s="17">
        <v>2.26666666666667</v>
      </c>
      <c r="E601" s="87">
        <f t="shared" si="16"/>
        <v>2.01034737620104</v>
      </c>
      <c r="F601" s="89"/>
    </row>
    <row r="602" spans="1:6">
      <c r="A602" s="9">
        <v>589</v>
      </c>
      <c r="B602" s="10" t="s">
        <v>625</v>
      </c>
      <c r="C602" s="9" t="s">
        <v>315</v>
      </c>
      <c r="D602" s="17">
        <v>4</v>
      </c>
      <c r="E602" s="87">
        <f t="shared" si="16"/>
        <v>3.54767184035477</v>
      </c>
      <c r="F602" s="89"/>
    </row>
    <row r="603" spans="1:6">
      <c r="A603" s="9">
        <v>590</v>
      </c>
      <c r="B603" s="10" t="s">
        <v>626</v>
      </c>
      <c r="C603" s="9" t="s">
        <v>315</v>
      </c>
      <c r="D603" s="17">
        <v>2.48</v>
      </c>
      <c r="E603" s="87">
        <f t="shared" si="16"/>
        <v>2.19955654101996</v>
      </c>
      <c r="F603" s="89"/>
    </row>
    <row r="604" spans="1:6">
      <c r="A604" s="9">
        <v>591</v>
      </c>
      <c r="B604" s="10" t="s">
        <v>627</v>
      </c>
      <c r="C604" s="9" t="s">
        <v>315</v>
      </c>
      <c r="D604" s="17">
        <v>1.53333333333333</v>
      </c>
      <c r="E604" s="87">
        <f t="shared" si="16"/>
        <v>1.35994087213599</v>
      </c>
      <c r="F604" s="89"/>
    </row>
    <row r="605" spans="1:5">
      <c r="A605" s="9">
        <v>592</v>
      </c>
      <c r="B605" s="10" t="s">
        <v>628</v>
      </c>
      <c r="C605" s="9" t="s">
        <v>629</v>
      </c>
      <c r="D605" s="17">
        <f>E605*1.1275</f>
        <v>62.0125</v>
      </c>
      <c r="E605" s="90">
        <v>55</v>
      </c>
    </row>
    <row r="606" spans="1:5">
      <c r="A606" s="9"/>
      <c r="B606" s="91" t="s">
        <v>865</v>
      </c>
      <c r="C606" s="92"/>
      <c r="D606" s="92"/>
      <c r="E606" s="93"/>
    </row>
    <row r="607" spans="1:5">
      <c r="A607" s="9">
        <v>593</v>
      </c>
      <c r="B607" s="10" t="s">
        <v>827</v>
      </c>
      <c r="C607" s="18" t="s">
        <v>201</v>
      </c>
      <c r="D607" s="22">
        <f>E607*1.03</f>
        <v>5.9225</v>
      </c>
      <c r="E607" s="42" t="s">
        <v>866</v>
      </c>
    </row>
    <row r="608" spans="1:5">
      <c r="A608" s="9">
        <v>594</v>
      </c>
      <c r="B608" s="10" t="s">
        <v>828</v>
      </c>
      <c r="C608" s="9" t="s">
        <v>633</v>
      </c>
      <c r="D608" s="17">
        <v>0.5</v>
      </c>
      <c r="E608" s="25">
        <f>D608/1.13</f>
        <v>0.442477876106195</v>
      </c>
    </row>
    <row r="609" spans="1:5">
      <c r="A609" s="9">
        <v>595</v>
      </c>
      <c r="B609" s="10" t="s">
        <v>634</v>
      </c>
      <c r="C609" s="9" t="s">
        <v>193</v>
      </c>
      <c r="D609" s="40">
        <v>7.75</v>
      </c>
      <c r="E609" s="41">
        <v>6.85840707964602</v>
      </c>
    </row>
    <row r="610" spans="1:5">
      <c r="A610" s="9">
        <v>596</v>
      </c>
      <c r="B610" s="10" t="s">
        <v>635</v>
      </c>
      <c r="C610" s="9" t="s">
        <v>193</v>
      </c>
      <c r="D610" s="40">
        <v>9.58</v>
      </c>
      <c r="E610" s="41">
        <v>8.47787610619469</v>
      </c>
    </row>
    <row r="611" spans="1:5">
      <c r="A611" s="9">
        <v>597</v>
      </c>
      <c r="B611" s="10" t="s">
        <v>636</v>
      </c>
      <c r="C611" s="9" t="s">
        <v>193</v>
      </c>
      <c r="D611" s="40">
        <v>10.18</v>
      </c>
      <c r="E611" s="41">
        <v>9.00884955752212</v>
      </c>
    </row>
    <row r="612" spans="1:5">
      <c r="A612" s="9">
        <v>598</v>
      </c>
      <c r="B612" s="10" t="s">
        <v>637</v>
      </c>
      <c r="C612" s="9" t="s">
        <v>193</v>
      </c>
      <c r="D612" s="40">
        <v>11.15</v>
      </c>
      <c r="E612" s="41">
        <v>9.86725663716814</v>
      </c>
    </row>
    <row r="613" spans="1:5">
      <c r="A613" s="9">
        <v>599</v>
      </c>
      <c r="B613" s="10" t="s">
        <v>638</v>
      </c>
      <c r="C613" s="9" t="s">
        <v>193</v>
      </c>
      <c r="D613" s="17">
        <v>3.39</v>
      </c>
      <c r="E613" s="25">
        <v>3.01</v>
      </c>
    </row>
    <row r="614" spans="1:5">
      <c r="A614" s="9">
        <v>600</v>
      </c>
      <c r="B614" s="10" t="s">
        <v>639</v>
      </c>
      <c r="C614" s="9" t="s">
        <v>9</v>
      </c>
      <c r="D614" s="17">
        <v>4002.62</v>
      </c>
      <c r="E614" s="42" t="s">
        <v>640</v>
      </c>
    </row>
    <row r="615" spans="1:5">
      <c r="A615" s="91" t="s">
        <v>641</v>
      </c>
      <c r="B615" s="92"/>
      <c r="C615" s="92"/>
      <c r="D615" s="92"/>
      <c r="E615" s="93"/>
    </row>
    <row r="616" spans="1:5">
      <c r="A616" s="46">
        <v>601</v>
      </c>
      <c r="B616" s="94" t="s">
        <v>642</v>
      </c>
      <c r="C616" s="95" t="s">
        <v>643</v>
      </c>
      <c r="D616" s="49">
        <f t="shared" ref="D613:D630" si="17">E616*1.1275</f>
        <v>6.9003</v>
      </c>
      <c r="E616" s="96">
        <v>6.12</v>
      </c>
    </row>
    <row r="617" spans="1:5">
      <c r="A617" s="46">
        <v>602</v>
      </c>
      <c r="B617" s="94" t="s">
        <v>644</v>
      </c>
      <c r="C617" s="95" t="s">
        <v>643</v>
      </c>
      <c r="D617" s="49">
        <f t="shared" si="17"/>
        <v>9.2004</v>
      </c>
      <c r="E617" s="96">
        <v>8.16</v>
      </c>
    </row>
    <row r="618" spans="1:5">
      <c r="A618" s="46">
        <v>603</v>
      </c>
      <c r="B618" s="94" t="s">
        <v>645</v>
      </c>
      <c r="C618" s="95" t="s">
        <v>643</v>
      </c>
      <c r="D618" s="49">
        <f t="shared" si="17"/>
        <v>10.35045</v>
      </c>
      <c r="E618" s="96">
        <v>9.18</v>
      </c>
    </row>
    <row r="619" spans="1:5">
      <c r="A619" s="46">
        <v>604</v>
      </c>
      <c r="B619" s="94" t="s">
        <v>646</v>
      </c>
      <c r="C619" s="95" t="s">
        <v>643</v>
      </c>
      <c r="D619" s="49">
        <f t="shared" si="17"/>
        <v>13.8006</v>
      </c>
      <c r="E619" s="96">
        <v>12.24</v>
      </c>
    </row>
    <row r="620" spans="1:5">
      <c r="A620" s="46">
        <v>605</v>
      </c>
      <c r="B620" s="94" t="s">
        <v>647</v>
      </c>
      <c r="C620" s="95" t="s">
        <v>643</v>
      </c>
      <c r="D620" s="49">
        <f t="shared" si="17"/>
        <v>18.4008</v>
      </c>
      <c r="E620" s="96">
        <v>16.32</v>
      </c>
    </row>
    <row r="621" spans="1:5">
      <c r="A621" s="46">
        <v>606</v>
      </c>
      <c r="B621" s="94" t="s">
        <v>648</v>
      </c>
      <c r="C621" s="95" t="s">
        <v>643</v>
      </c>
      <c r="D621" s="49">
        <f t="shared" si="17"/>
        <v>13.8006</v>
      </c>
      <c r="E621" s="96">
        <v>12.24</v>
      </c>
    </row>
    <row r="622" spans="1:5">
      <c r="A622" s="46">
        <v>607</v>
      </c>
      <c r="B622" s="94" t="s">
        <v>649</v>
      </c>
      <c r="C622" s="95" t="s">
        <v>643</v>
      </c>
      <c r="D622" s="49">
        <f t="shared" si="17"/>
        <v>17.25075</v>
      </c>
      <c r="E622" s="96">
        <v>15.3</v>
      </c>
    </row>
    <row r="623" spans="1:5">
      <c r="A623" s="46">
        <v>608</v>
      </c>
      <c r="B623" s="94" t="s">
        <v>650</v>
      </c>
      <c r="C623" s="95" t="s">
        <v>643</v>
      </c>
      <c r="D623" s="49">
        <f t="shared" si="17"/>
        <v>21.85095</v>
      </c>
      <c r="E623" s="96">
        <v>19.38</v>
      </c>
    </row>
    <row r="624" spans="1:5">
      <c r="A624" s="46">
        <v>609</v>
      </c>
      <c r="B624" s="94" t="s">
        <v>651</v>
      </c>
      <c r="C624" s="95" t="s">
        <v>643</v>
      </c>
      <c r="D624" s="49">
        <f t="shared" si="17"/>
        <v>34.5015</v>
      </c>
      <c r="E624" s="96">
        <v>30.6</v>
      </c>
    </row>
    <row r="625" spans="1:5">
      <c r="A625" s="46">
        <v>610</v>
      </c>
      <c r="B625" s="94" t="s">
        <v>652</v>
      </c>
      <c r="C625" s="95" t="s">
        <v>643</v>
      </c>
      <c r="D625" s="49">
        <f t="shared" si="17"/>
        <v>46.002</v>
      </c>
      <c r="E625" s="96">
        <v>40.8</v>
      </c>
    </row>
    <row r="626" spans="1:5">
      <c r="A626" s="46">
        <v>611</v>
      </c>
      <c r="B626" s="94" t="s">
        <v>653</v>
      </c>
      <c r="C626" s="95" t="s">
        <v>643</v>
      </c>
      <c r="D626" s="49">
        <f t="shared" si="17"/>
        <v>15.525675</v>
      </c>
      <c r="E626" s="96">
        <v>13.77</v>
      </c>
    </row>
    <row r="627" spans="1:5">
      <c r="A627" s="46">
        <v>612</v>
      </c>
      <c r="B627" s="94" t="s">
        <v>654</v>
      </c>
      <c r="C627" s="95" t="s">
        <v>643</v>
      </c>
      <c r="D627" s="49">
        <f t="shared" si="17"/>
        <v>18.975825</v>
      </c>
      <c r="E627" s="96">
        <v>16.83</v>
      </c>
    </row>
    <row r="628" spans="1:5">
      <c r="A628" s="46">
        <v>613</v>
      </c>
      <c r="B628" s="94" t="s">
        <v>655</v>
      </c>
      <c r="C628" s="95" t="s">
        <v>643</v>
      </c>
      <c r="D628" s="49">
        <f t="shared" si="17"/>
        <v>25.876125</v>
      </c>
      <c r="E628" s="96">
        <v>22.95</v>
      </c>
    </row>
    <row r="629" spans="1:5">
      <c r="A629" s="46">
        <v>614</v>
      </c>
      <c r="B629" s="94" t="s">
        <v>656</v>
      </c>
      <c r="C629" s="95" t="s">
        <v>643</v>
      </c>
      <c r="D629" s="49">
        <f t="shared" si="17"/>
        <v>41.976825</v>
      </c>
      <c r="E629" s="96">
        <v>37.23</v>
      </c>
    </row>
    <row r="630" spans="1:5">
      <c r="A630" s="46">
        <v>615</v>
      </c>
      <c r="B630" s="94" t="s">
        <v>657</v>
      </c>
      <c r="C630" s="95" t="s">
        <v>643</v>
      </c>
      <c r="D630" s="49">
        <f t="shared" si="17"/>
        <v>51.75225</v>
      </c>
      <c r="E630" s="96">
        <v>45.9</v>
      </c>
    </row>
    <row r="631" spans="1:5">
      <c r="A631" s="97" t="s">
        <v>679</v>
      </c>
      <c r="B631" s="98"/>
      <c r="C631" s="98"/>
      <c r="D631" s="98"/>
      <c r="E631" s="99"/>
    </row>
    <row r="632" spans="1:5">
      <c r="A632" s="9">
        <v>616</v>
      </c>
      <c r="B632" s="94" t="s">
        <v>680</v>
      </c>
      <c r="C632" s="95" t="s">
        <v>643</v>
      </c>
      <c r="D632" s="49">
        <f t="shared" ref="D632:D641" si="18">E632*1.1275</f>
        <v>28.75125</v>
      </c>
      <c r="E632" s="96">
        <v>25.5</v>
      </c>
    </row>
    <row r="633" spans="1:5">
      <c r="A633" s="9">
        <v>617</v>
      </c>
      <c r="B633" s="94" t="s">
        <v>681</v>
      </c>
      <c r="C633" s="95" t="s">
        <v>643</v>
      </c>
      <c r="D633" s="49">
        <f t="shared" si="18"/>
        <v>48.3021</v>
      </c>
      <c r="E633" s="96">
        <v>42.84</v>
      </c>
    </row>
    <row r="634" spans="1:5">
      <c r="A634" s="9">
        <v>618</v>
      </c>
      <c r="B634" s="94" t="s">
        <v>682</v>
      </c>
      <c r="C634" s="95" t="s">
        <v>643</v>
      </c>
      <c r="D634" s="49">
        <f t="shared" si="18"/>
        <v>78.2034</v>
      </c>
      <c r="E634" s="96">
        <v>69.36</v>
      </c>
    </row>
    <row r="635" spans="1:5">
      <c r="A635" s="9">
        <v>619</v>
      </c>
      <c r="B635" s="94" t="s">
        <v>683</v>
      </c>
      <c r="C635" s="95" t="s">
        <v>643</v>
      </c>
      <c r="D635" s="49">
        <f t="shared" si="18"/>
        <v>115.005</v>
      </c>
      <c r="E635" s="96">
        <v>102</v>
      </c>
    </row>
    <row r="636" spans="1:5">
      <c r="A636" s="9">
        <v>620</v>
      </c>
      <c r="B636" s="94" t="s">
        <v>684</v>
      </c>
      <c r="C636" s="95" t="s">
        <v>643</v>
      </c>
      <c r="D636" s="49">
        <f t="shared" si="18"/>
        <v>138.006</v>
      </c>
      <c r="E636" s="96">
        <v>122.4</v>
      </c>
    </row>
    <row r="637" spans="1:5">
      <c r="A637" s="9">
        <v>621</v>
      </c>
      <c r="B637" s="94" t="s">
        <v>685</v>
      </c>
      <c r="C637" s="95" t="s">
        <v>643</v>
      </c>
      <c r="D637" s="49">
        <f t="shared" si="18"/>
        <v>281.76225</v>
      </c>
      <c r="E637" s="96">
        <v>249.9</v>
      </c>
    </row>
    <row r="638" spans="1:5">
      <c r="A638" s="9">
        <v>622</v>
      </c>
      <c r="B638" s="94" t="s">
        <v>686</v>
      </c>
      <c r="C638" s="95" t="s">
        <v>643</v>
      </c>
      <c r="D638" s="49">
        <f t="shared" si="18"/>
        <v>473.55</v>
      </c>
      <c r="E638" s="96">
        <v>420</v>
      </c>
    </row>
    <row r="639" spans="1:5">
      <c r="A639" s="9">
        <v>623</v>
      </c>
      <c r="B639" s="94" t="s">
        <v>687</v>
      </c>
      <c r="C639" s="95" t="s">
        <v>643</v>
      </c>
      <c r="D639" s="49">
        <f t="shared" si="18"/>
        <v>155.25675</v>
      </c>
      <c r="E639" s="96">
        <v>137.7</v>
      </c>
    </row>
    <row r="640" spans="1:5">
      <c r="A640" s="9">
        <v>624</v>
      </c>
      <c r="B640" s="10" t="s">
        <v>688</v>
      </c>
      <c r="C640" s="9" t="s">
        <v>689</v>
      </c>
      <c r="D640" s="49">
        <f t="shared" si="18"/>
        <v>344.45125</v>
      </c>
      <c r="E640" s="17">
        <v>305.5</v>
      </c>
    </row>
    <row r="641" spans="1:5">
      <c r="A641" s="9">
        <v>625</v>
      </c>
      <c r="B641" s="10" t="s">
        <v>690</v>
      </c>
      <c r="C641" s="9" t="s">
        <v>689</v>
      </c>
      <c r="D641" s="49">
        <f t="shared" si="18"/>
        <v>271.896625</v>
      </c>
      <c r="E641" s="17">
        <v>241.15</v>
      </c>
    </row>
    <row r="642" spans="1:5">
      <c r="A642" s="91" t="s">
        <v>867</v>
      </c>
      <c r="B642" s="92"/>
      <c r="C642" s="92"/>
      <c r="D642" s="92"/>
      <c r="E642" s="93"/>
    </row>
    <row r="643" spans="1:5">
      <c r="A643" s="9">
        <v>626</v>
      </c>
      <c r="B643" s="94" t="s">
        <v>659</v>
      </c>
      <c r="C643" s="95" t="s">
        <v>643</v>
      </c>
      <c r="D643" s="49">
        <f t="shared" ref="D643:D661" si="19">E643*1.1275</f>
        <v>12.765555</v>
      </c>
      <c r="E643" s="96">
        <v>11.322</v>
      </c>
    </row>
    <row r="644" spans="1:5">
      <c r="A644" s="9">
        <v>627</v>
      </c>
      <c r="B644" s="94" t="s">
        <v>660</v>
      </c>
      <c r="C644" s="95" t="s">
        <v>643</v>
      </c>
      <c r="D644" s="49">
        <f t="shared" si="19"/>
        <v>12.765555</v>
      </c>
      <c r="E644" s="96">
        <v>11.322</v>
      </c>
    </row>
    <row r="645" spans="1:5">
      <c r="A645" s="9">
        <v>628</v>
      </c>
      <c r="B645" s="94" t="s">
        <v>661</v>
      </c>
      <c r="C645" s="95" t="s">
        <v>643</v>
      </c>
      <c r="D645" s="49">
        <f t="shared" si="19"/>
        <v>12.765555</v>
      </c>
      <c r="E645" s="96">
        <v>11.322</v>
      </c>
    </row>
    <row r="646" spans="1:5">
      <c r="A646" s="9">
        <v>629</v>
      </c>
      <c r="B646" s="94" t="s">
        <v>662</v>
      </c>
      <c r="C646" s="95" t="s">
        <v>643</v>
      </c>
      <c r="D646" s="49">
        <f t="shared" si="19"/>
        <v>16.215705</v>
      </c>
      <c r="E646" s="96">
        <v>14.382</v>
      </c>
    </row>
    <row r="647" spans="1:5">
      <c r="A647" s="9">
        <v>630</v>
      </c>
      <c r="B647" s="94" t="s">
        <v>663</v>
      </c>
      <c r="C647" s="95" t="s">
        <v>643</v>
      </c>
      <c r="D647" s="49">
        <f t="shared" si="19"/>
        <v>17.8832775</v>
      </c>
      <c r="E647" s="96">
        <v>15.861</v>
      </c>
    </row>
    <row r="648" spans="1:5">
      <c r="A648" s="9">
        <v>631</v>
      </c>
      <c r="B648" s="94" t="s">
        <v>664</v>
      </c>
      <c r="C648" s="95" t="s">
        <v>643</v>
      </c>
      <c r="D648" s="49">
        <f t="shared" si="19"/>
        <v>17.8832775</v>
      </c>
      <c r="E648" s="96">
        <v>15.861</v>
      </c>
    </row>
    <row r="649" spans="1:5">
      <c r="A649" s="9">
        <v>632</v>
      </c>
      <c r="B649" s="94" t="s">
        <v>665</v>
      </c>
      <c r="C649" s="95" t="s">
        <v>643</v>
      </c>
      <c r="D649" s="49">
        <f t="shared" si="19"/>
        <v>17.8832775</v>
      </c>
      <c r="E649" s="96">
        <v>15.861</v>
      </c>
    </row>
    <row r="650" spans="1:5">
      <c r="A650" s="9">
        <v>633</v>
      </c>
      <c r="B650" s="94" t="s">
        <v>666</v>
      </c>
      <c r="C650" s="95" t="s">
        <v>643</v>
      </c>
      <c r="D650" s="49">
        <f t="shared" si="19"/>
        <v>17.8832775</v>
      </c>
      <c r="E650" s="96">
        <v>15.861</v>
      </c>
    </row>
    <row r="651" spans="1:5">
      <c r="A651" s="9">
        <v>634</v>
      </c>
      <c r="B651" s="94" t="s">
        <v>667</v>
      </c>
      <c r="C651" s="95" t="s">
        <v>643</v>
      </c>
      <c r="D651" s="49">
        <f t="shared" si="19"/>
        <v>17.8832775</v>
      </c>
      <c r="E651" s="96">
        <v>15.861</v>
      </c>
    </row>
    <row r="652" spans="1:5">
      <c r="A652" s="9">
        <v>635</v>
      </c>
      <c r="B652" s="94" t="s">
        <v>668</v>
      </c>
      <c r="C652" s="95" t="s">
        <v>643</v>
      </c>
      <c r="D652" s="49">
        <f t="shared" si="19"/>
        <v>32.5119135</v>
      </c>
      <c r="E652" s="96">
        <v>28.8354</v>
      </c>
    </row>
    <row r="653" spans="1:5">
      <c r="A653" s="9">
        <v>636</v>
      </c>
      <c r="B653" s="94" t="s">
        <v>669</v>
      </c>
      <c r="C653" s="95" t="s">
        <v>643</v>
      </c>
      <c r="D653" s="49">
        <f t="shared" si="19"/>
        <v>17.8832775</v>
      </c>
      <c r="E653" s="96">
        <v>15.861</v>
      </c>
    </row>
    <row r="654" spans="1:5">
      <c r="A654" s="9">
        <v>637</v>
      </c>
      <c r="B654" s="10" t="s">
        <v>670</v>
      </c>
      <c r="C654" s="9" t="s">
        <v>643</v>
      </c>
      <c r="D654" s="49">
        <f t="shared" si="19"/>
        <v>20.295</v>
      </c>
      <c r="E654" s="17">
        <v>18</v>
      </c>
    </row>
    <row r="655" spans="1:5">
      <c r="A655" s="9">
        <v>638</v>
      </c>
      <c r="B655" s="10" t="s">
        <v>671</v>
      </c>
      <c r="C655" s="9" t="s">
        <v>643</v>
      </c>
      <c r="D655" s="49">
        <f t="shared" si="19"/>
        <v>14.6575</v>
      </c>
      <c r="E655" s="17">
        <v>13</v>
      </c>
    </row>
    <row r="656" spans="1:5">
      <c r="A656" s="9">
        <v>639</v>
      </c>
      <c r="B656" s="10" t="s">
        <v>672</v>
      </c>
      <c r="C656" s="9" t="s">
        <v>643</v>
      </c>
      <c r="D656" s="49">
        <f t="shared" si="19"/>
        <v>16.9125</v>
      </c>
      <c r="E656" s="17">
        <v>15</v>
      </c>
    </row>
    <row r="657" spans="1:5">
      <c r="A657" s="9">
        <v>640</v>
      </c>
      <c r="B657" s="10" t="s">
        <v>673</v>
      </c>
      <c r="C657" s="9" t="s">
        <v>643</v>
      </c>
      <c r="D657" s="49">
        <f t="shared" si="19"/>
        <v>18.04</v>
      </c>
      <c r="E657" s="17">
        <v>16</v>
      </c>
    </row>
    <row r="658" spans="1:5">
      <c r="A658" s="9">
        <v>641</v>
      </c>
      <c r="B658" s="10" t="s">
        <v>674</v>
      </c>
      <c r="C658" s="9" t="s">
        <v>643</v>
      </c>
      <c r="D658" s="49">
        <f t="shared" si="19"/>
        <v>22.55</v>
      </c>
      <c r="E658" s="17">
        <v>20</v>
      </c>
    </row>
    <row r="659" spans="1:5">
      <c r="A659" s="9">
        <v>642</v>
      </c>
      <c r="B659" s="10" t="s">
        <v>675</v>
      </c>
      <c r="C659" s="9" t="s">
        <v>643</v>
      </c>
      <c r="D659" s="49">
        <f t="shared" si="19"/>
        <v>18.04</v>
      </c>
      <c r="E659" s="17">
        <v>16</v>
      </c>
    </row>
    <row r="660" spans="1:5">
      <c r="A660" s="9">
        <v>643</v>
      </c>
      <c r="B660" s="10" t="s">
        <v>676</v>
      </c>
      <c r="C660" s="9" t="s">
        <v>643</v>
      </c>
      <c r="D660" s="49">
        <f t="shared" si="19"/>
        <v>23.6775</v>
      </c>
      <c r="E660" s="17">
        <v>21</v>
      </c>
    </row>
    <row r="661" spans="1:5">
      <c r="A661" s="9">
        <v>644</v>
      </c>
      <c r="B661" s="10" t="s">
        <v>677</v>
      </c>
      <c r="C661" s="9" t="s">
        <v>643</v>
      </c>
      <c r="D661" s="49">
        <f t="shared" si="19"/>
        <v>24.805</v>
      </c>
      <c r="E661" s="17">
        <v>22</v>
      </c>
    </row>
    <row r="662" spans="1:5">
      <c r="A662" s="14" t="s">
        <v>691</v>
      </c>
      <c r="B662" s="14"/>
      <c r="C662" s="14"/>
      <c r="D662" s="14"/>
      <c r="E662" s="14"/>
    </row>
    <row r="663" spans="1:5">
      <c r="A663" s="9">
        <v>645</v>
      </c>
      <c r="B663" s="10" t="s">
        <v>694</v>
      </c>
      <c r="C663" s="9" t="s">
        <v>689</v>
      </c>
      <c r="D663" s="17">
        <f t="shared" ref="D663:D691" si="20">E663*1.1275</f>
        <v>146.575</v>
      </c>
      <c r="E663" s="17">
        <v>130</v>
      </c>
    </row>
    <row r="664" spans="1:5">
      <c r="A664" s="9">
        <v>646</v>
      </c>
      <c r="B664" s="10" t="s">
        <v>695</v>
      </c>
      <c r="C664" s="9" t="s">
        <v>689</v>
      </c>
      <c r="D664" s="17">
        <f t="shared" si="20"/>
        <v>121.77</v>
      </c>
      <c r="E664" s="17">
        <v>108</v>
      </c>
    </row>
    <row r="665" spans="1:5">
      <c r="A665" s="9">
        <v>647</v>
      </c>
      <c r="B665" s="10" t="s">
        <v>696</v>
      </c>
      <c r="C665" s="9" t="s">
        <v>689</v>
      </c>
      <c r="D665" s="17">
        <f t="shared" si="20"/>
        <v>293.15</v>
      </c>
      <c r="E665" s="17">
        <v>260</v>
      </c>
    </row>
    <row r="666" spans="1:5">
      <c r="A666" s="9">
        <v>648</v>
      </c>
      <c r="B666" s="10" t="s">
        <v>697</v>
      </c>
      <c r="C666" s="9" t="s">
        <v>689</v>
      </c>
      <c r="D666" s="17">
        <f t="shared" si="20"/>
        <v>214.225</v>
      </c>
      <c r="E666" s="17">
        <v>190</v>
      </c>
    </row>
    <row r="667" spans="1:5">
      <c r="A667" s="9">
        <v>649</v>
      </c>
      <c r="B667" s="10" t="s">
        <v>698</v>
      </c>
      <c r="C667" s="9" t="s">
        <v>689</v>
      </c>
      <c r="D667" s="17">
        <f t="shared" si="20"/>
        <v>111.1715</v>
      </c>
      <c r="E667" s="17">
        <v>98.6</v>
      </c>
    </row>
    <row r="668" spans="1:5">
      <c r="A668" s="9">
        <v>650</v>
      </c>
      <c r="B668" s="10" t="s">
        <v>699</v>
      </c>
      <c r="C668" s="9" t="s">
        <v>689</v>
      </c>
      <c r="D668" s="17">
        <f t="shared" si="20"/>
        <v>111.1715</v>
      </c>
      <c r="E668" s="17">
        <v>98.6</v>
      </c>
    </row>
    <row r="669" spans="1:5">
      <c r="A669" s="9">
        <v>651</v>
      </c>
      <c r="B669" s="10" t="s">
        <v>692</v>
      </c>
      <c r="C669" s="9" t="s">
        <v>643</v>
      </c>
      <c r="D669" s="17">
        <f t="shared" si="20"/>
        <v>14.54475</v>
      </c>
      <c r="E669" s="17">
        <v>12.9</v>
      </c>
    </row>
    <row r="670" spans="1:5">
      <c r="A670" s="9">
        <v>652</v>
      </c>
      <c r="B670" s="10" t="s">
        <v>693</v>
      </c>
      <c r="C670" s="9" t="s">
        <v>643</v>
      </c>
      <c r="D670" s="17">
        <f t="shared" si="20"/>
        <v>17.3635</v>
      </c>
      <c r="E670" s="17">
        <v>15.4</v>
      </c>
    </row>
    <row r="671" spans="1:5">
      <c r="A671" s="9">
        <v>653</v>
      </c>
      <c r="B671" s="10" t="s">
        <v>700</v>
      </c>
      <c r="C671" s="9" t="s">
        <v>689</v>
      </c>
      <c r="D671" s="17">
        <f t="shared" si="20"/>
        <v>124.025</v>
      </c>
      <c r="E671" s="17">
        <v>110</v>
      </c>
    </row>
    <row r="672" spans="1:5">
      <c r="A672" s="9">
        <v>654</v>
      </c>
      <c r="B672" s="10" t="s">
        <v>701</v>
      </c>
      <c r="C672" s="9" t="s">
        <v>689</v>
      </c>
      <c r="D672" s="17">
        <f t="shared" si="20"/>
        <v>139.81</v>
      </c>
      <c r="E672" s="17">
        <v>124</v>
      </c>
    </row>
    <row r="673" spans="1:5">
      <c r="A673" s="9">
        <v>655</v>
      </c>
      <c r="B673" s="10" t="s">
        <v>702</v>
      </c>
      <c r="C673" s="9" t="s">
        <v>689</v>
      </c>
      <c r="D673" s="17">
        <f t="shared" si="20"/>
        <v>154.4675</v>
      </c>
      <c r="E673" s="17">
        <v>137</v>
      </c>
    </row>
    <row r="674" spans="1:5">
      <c r="A674" s="9">
        <v>656</v>
      </c>
      <c r="B674" s="10" t="s">
        <v>703</v>
      </c>
      <c r="C674" s="9" t="s">
        <v>689</v>
      </c>
      <c r="D674" s="17">
        <f t="shared" si="20"/>
        <v>180.4</v>
      </c>
      <c r="E674" s="17">
        <v>160</v>
      </c>
    </row>
    <row r="675" spans="1:5">
      <c r="A675" s="9">
        <v>657</v>
      </c>
      <c r="B675" s="10" t="s">
        <v>704</v>
      </c>
      <c r="C675" s="9" t="s">
        <v>689</v>
      </c>
      <c r="D675" s="17">
        <f t="shared" si="20"/>
        <v>191.675</v>
      </c>
      <c r="E675" s="17">
        <v>170</v>
      </c>
    </row>
    <row r="676" spans="1:5">
      <c r="A676" s="9">
        <v>658</v>
      </c>
      <c r="B676" s="10" t="s">
        <v>705</v>
      </c>
      <c r="C676" s="9" t="s">
        <v>315</v>
      </c>
      <c r="D676" s="17">
        <f t="shared" si="20"/>
        <v>7.8925</v>
      </c>
      <c r="E676" s="30">
        <v>7</v>
      </c>
    </row>
    <row r="677" spans="1:5">
      <c r="A677" s="9">
        <v>659</v>
      </c>
      <c r="B677" s="10" t="s">
        <v>706</v>
      </c>
      <c r="C677" s="9" t="s">
        <v>315</v>
      </c>
      <c r="D677" s="17">
        <f t="shared" si="20"/>
        <v>10.1475</v>
      </c>
      <c r="E677" s="30">
        <v>9</v>
      </c>
    </row>
    <row r="678" spans="1:5">
      <c r="A678" s="9">
        <v>660</v>
      </c>
      <c r="B678" s="10" t="s">
        <v>707</v>
      </c>
      <c r="C678" s="9" t="s">
        <v>315</v>
      </c>
      <c r="D678" s="17">
        <f t="shared" si="20"/>
        <v>16.9125</v>
      </c>
      <c r="E678" s="30">
        <v>15</v>
      </c>
    </row>
    <row r="679" spans="1:5">
      <c r="A679" s="9">
        <v>661</v>
      </c>
      <c r="B679" s="10" t="s">
        <v>708</v>
      </c>
      <c r="C679" s="9" t="s">
        <v>315</v>
      </c>
      <c r="D679" s="17">
        <f t="shared" si="20"/>
        <v>29.315</v>
      </c>
      <c r="E679" s="30">
        <v>26</v>
      </c>
    </row>
    <row r="680" spans="1:5">
      <c r="A680" s="9">
        <v>662</v>
      </c>
      <c r="B680" s="10" t="s">
        <v>709</v>
      </c>
      <c r="C680" s="9" t="s">
        <v>315</v>
      </c>
      <c r="D680" s="17">
        <f t="shared" si="20"/>
        <v>38.67325</v>
      </c>
      <c r="E680" s="17">
        <v>34.3</v>
      </c>
    </row>
    <row r="681" spans="1:5">
      <c r="A681" s="9">
        <v>663</v>
      </c>
      <c r="B681" s="10" t="s">
        <v>710</v>
      </c>
      <c r="C681" s="9" t="s">
        <v>689</v>
      </c>
      <c r="D681" s="17">
        <f t="shared" si="20"/>
        <v>429.01375</v>
      </c>
      <c r="E681" s="17">
        <v>380.5</v>
      </c>
    </row>
    <row r="682" spans="1:5">
      <c r="A682" s="9">
        <v>664</v>
      </c>
      <c r="B682" s="10" t="s">
        <v>711</v>
      </c>
      <c r="C682" s="9" t="s">
        <v>689</v>
      </c>
      <c r="D682" s="17">
        <f t="shared" si="20"/>
        <v>627.5665</v>
      </c>
      <c r="E682" s="17">
        <v>556.6</v>
      </c>
    </row>
    <row r="683" spans="1:5">
      <c r="A683" s="9">
        <v>665</v>
      </c>
      <c r="B683" s="10" t="s">
        <v>712</v>
      </c>
      <c r="C683" s="9" t="s">
        <v>689</v>
      </c>
      <c r="D683" s="17">
        <f t="shared" si="20"/>
        <v>383.35</v>
      </c>
      <c r="E683" s="17">
        <v>340</v>
      </c>
    </row>
    <row r="684" spans="1:5">
      <c r="A684" s="9">
        <v>666</v>
      </c>
      <c r="B684" s="10" t="s">
        <v>713</v>
      </c>
      <c r="C684" s="9" t="s">
        <v>689</v>
      </c>
      <c r="D684" s="17">
        <f t="shared" si="20"/>
        <v>236.775</v>
      </c>
      <c r="E684" s="17">
        <v>210</v>
      </c>
    </row>
    <row r="685" spans="1:5">
      <c r="A685" s="9">
        <v>667</v>
      </c>
      <c r="B685" s="10" t="s">
        <v>714</v>
      </c>
      <c r="C685" s="9" t="s">
        <v>689</v>
      </c>
      <c r="D685" s="17">
        <f t="shared" si="20"/>
        <v>432.96</v>
      </c>
      <c r="E685" s="17">
        <v>384</v>
      </c>
    </row>
    <row r="686" spans="1:5">
      <c r="A686" s="9">
        <v>668</v>
      </c>
      <c r="B686" s="10" t="s">
        <v>715</v>
      </c>
      <c r="C686" s="9" t="s">
        <v>315</v>
      </c>
      <c r="D686" s="17">
        <f t="shared" si="20"/>
        <v>1.804</v>
      </c>
      <c r="E686" s="17">
        <v>1.6</v>
      </c>
    </row>
    <row r="687" spans="1:5">
      <c r="A687" s="9">
        <v>669</v>
      </c>
      <c r="B687" s="10" t="s">
        <v>716</v>
      </c>
      <c r="C687" s="9" t="s">
        <v>315</v>
      </c>
      <c r="D687" s="17">
        <f t="shared" si="20"/>
        <v>4.84825</v>
      </c>
      <c r="E687" s="17">
        <v>4.3</v>
      </c>
    </row>
    <row r="688" spans="1:5">
      <c r="A688" s="9">
        <v>670</v>
      </c>
      <c r="B688" s="10" t="s">
        <v>717</v>
      </c>
      <c r="C688" s="9" t="s">
        <v>315</v>
      </c>
      <c r="D688" s="17">
        <f t="shared" si="20"/>
        <v>6.65225</v>
      </c>
      <c r="E688" s="17">
        <v>5.9</v>
      </c>
    </row>
    <row r="689" spans="1:5">
      <c r="A689" s="9">
        <v>671</v>
      </c>
      <c r="B689" s="10" t="s">
        <v>718</v>
      </c>
      <c r="C689" s="9" t="s">
        <v>315</v>
      </c>
      <c r="D689" s="17">
        <f t="shared" si="20"/>
        <v>1.24025</v>
      </c>
      <c r="E689" s="17">
        <v>1.1</v>
      </c>
    </row>
    <row r="690" spans="1:5">
      <c r="A690" s="9">
        <v>672</v>
      </c>
      <c r="B690" s="10" t="s">
        <v>719</v>
      </c>
      <c r="C690" s="9" t="s">
        <v>315</v>
      </c>
      <c r="D690" s="17">
        <f t="shared" si="20"/>
        <v>1.46575</v>
      </c>
      <c r="E690" s="17">
        <v>1.3</v>
      </c>
    </row>
    <row r="691" spans="1:5">
      <c r="A691" s="9">
        <v>673</v>
      </c>
      <c r="B691" s="10" t="s">
        <v>720</v>
      </c>
      <c r="C691" s="9" t="s">
        <v>315</v>
      </c>
      <c r="D691" s="17">
        <f t="shared" si="20"/>
        <v>2.14225</v>
      </c>
      <c r="E691" s="17">
        <v>1.9</v>
      </c>
    </row>
    <row r="692" ht="27" customHeight="1" spans="1:5">
      <c r="A692" s="100" t="s">
        <v>721</v>
      </c>
      <c r="B692" s="100"/>
      <c r="C692" s="100"/>
      <c r="D692" s="100"/>
      <c r="E692" s="100"/>
    </row>
    <row r="693" spans="1:5">
      <c r="A693" s="52" t="s">
        <v>722</v>
      </c>
      <c r="B693" s="52"/>
      <c r="C693" s="53"/>
      <c r="D693" s="53"/>
      <c r="E693" s="54"/>
    </row>
    <row r="694" ht="44" customHeight="1" spans="1:5">
      <c r="A694" s="52" t="s">
        <v>831</v>
      </c>
      <c r="B694" s="52"/>
      <c r="C694" s="53"/>
      <c r="D694" s="53"/>
      <c r="E694" s="54"/>
    </row>
    <row r="695" ht="24" customHeight="1" spans="1:5">
      <c r="A695" s="52" t="s">
        <v>724</v>
      </c>
      <c r="B695" s="52"/>
      <c r="C695" s="53"/>
      <c r="D695" s="53"/>
      <c r="E695" s="54"/>
    </row>
    <row r="696" ht="54" customHeight="1" spans="1:5">
      <c r="A696" s="52" t="s">
        <v>725</v>
      </c>
      <c r="B696" s="52"/>
      <c r="C696" s="53"/>
      <c r="D696" s="53"/>
      <c r="E696" s="54"/>
    </row>
    <row r="697" ht="54" customHeight="1" spans="1:5">
      <c r="A697" s="52" t="s">
        <v>726</v>
      </c>
      <c r="B697" s="52"/>
      <c r="C697" s="53"/>
      <c r="D697" s="53"/>
      <c r="E697" s="54"/>
    </row>
    <row r="698" ht="35" customHeight="1" spans="1:5">
      <c r="A698" s="52" t="s">
        <v>832</v>
      </c>
      <c r="B698" s="52"/>
      <c r="C698" s="53"/>
      <c r="D698" s="53"/>
      <c r="E698" s="54"/>
    </row>
    <row r="699" spans="1:5">
      <c r="A699" s="101"/>
      <c r="B699" s="56"/>
      <c r="C699" s="56"/>
      <c r="D699" s="56"/>
      <c r="E699" s="56"/>
    </row>
    <row r="700" spans="1:5">
      <c r="A700" s="101"/>
      <c r="B700" s="56"/>
      <c r="C700" s="56"/>
      <c r="D700" s="56"/>
      <c r="E700" s="56"/>
    </row>
  </sheetData>
  <mergeCells count="26">
    <mergeCell ref="A2:E2"/>
    <mergeCell ref="A4:E4"/>
    <mergeCell ref="A52:E52"/>
    <mergeCell ref="A190:E190"/>
    <mergeCell ref="A208:E208"/>
    <mergeCell ref="A233:E233"/>
    <mergeCell ref="A256:E256"/>
    <mergeCell ref="A264:E264"/>
    <mergeCell ref="A272:E272"/>
    <mergeCell ref="A440:E440"/>
    <mergeCell ref="A454:E454"/>
    <mergeCell ref="A464:E464"/>
    <mergeCell ref="B606:E606"/>
    <mergeCell ref="A615:E615"/>
    <mergeCell ref="A631:E631"/>
    <mergeCell ref="A642:E642"/>
    <mergeCell ref="A662:E662"/>
    <mergeCell ref="A692:E692"/>
    <mergeCell ref="A693:E693"/>
    <mergeCell ref="A694:E694"/>
    <mergeCell ref="A695:E695"/>
    <mergeCell ref="A696:E696"/>
    <mergeCell ref="A697:E697"/>
    <mergeCell ref="A698:E698"/>
    <mergeCell ref="B699:E699"/>
    <mergeCell ref="B700:E700"/>
  </mergeCells>
  <pageMargins left="0.751388888888889" right="0.751388888888889" top="1" bottom="1" header="0.5" footer="0.5"/>
  <pageSetup paperSize="9" orientation="portrait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701"/>
  <sheetViews>
    <sheetView workbookViewId="0">
      <selection activeCell="B3" sqref="B3"/>
    </sheetView>
  </sheetViews>
  <sheetFormatPr defaultColWidth="8.75" defaultRowHeight="15.6" outlineLevelCol="4"/>
  <cols>
    <col min="1" max="1" width="5.25" style="1" customWidth="1"/>
    <col min="2" max="2" width="48.5" style="1" customWidth="1"/>
    <col min="3" max="3" width="5.875" style="1" customWidth="1"/>
    <col min="4" max="4" width="9" style="1" customWidth="1"/>
    <col min="5" max="5" width="8.875" style="58" customWidth="1"/>
    <col min="6" max="16384" width="8.75" style="1"/>
  </cols>
  <sheetData>
    <row r="1" ht="17.4" spans="2:5">
      <c r="B1" s="2"/>
      <c r="C1" s="2"/>
      <c r="D1" s="2"/>
      <c r="E1" s="59"/>
    </row>
    <row r="2" ht="25.15" customHeight="1" spans="1:5">
      <c r="A2" s="5" t="s">
        <v>868</v>
      </c>
      <c r="B2" s="5"/>
      <c r="C2" s="5"/>
      <c r="D2" s="5"/>
      <c r="E2" s="60"/>
    </row>
    <row r="3" ht="36" customHeight="1" spans="1:5">
      <c r="A3" s="6" t="s">
        <v>2</v>
      </c>
      <c r="B3" s="6" t="s">
        <v>3</v>
      </c>
      <c r="C3" s="6" t="s">
        <v>4</v>
      </c>
      <c r="D3" s="61" t="s">
        <v>5</v>
      </c>
      <c r="E3" s="62" t="s">
        <v>6</v>
      </c>
    </row>
    <row r="4" spans="1:5">
      <c r="A4" s="8" t="s">
        <v>869</v>
      </c>
      <c r="B4" s="63"/>
      <c r="C4" s="63"/>
      <c r="D4" s="63"/>
      <c r="E4" s="64"/>
    </row>
    <row r="5" spans="1:5">
      <c r="A5" s="9">
        <v>1</v>
      </c>
      <c r="B5" s="10" t="s">
        <v>8</v>
      </c>
      <c r="C5" s="9" t="s">
        <v>9</v>
      </c>
      <c r="D5" s="65">
        <v>3660</v>
      </c>
      <c r="E5" s="11">
        <f>D5/1.1275</f>
        <v>3246.11973392461</v>
      </c>
    </row>
    <row r="6" spans="1:5">
      <c r="A6" s="9">
        <v>2</v>
      </c>
      <c r="B6" s="10" t="s">
        <v>10</v>
      </c>
      <c r="C6" s="46" t="s">
        <v>9</v>
      </c>
      <c r="D6" s="12">
        <v>3460</v>
      </c>
      <c r="E6" s="11">
        <f t="shared" ref="E6:E51" si="0">D6/1.1275</f>
        <v>3068.73614190687</v>
      </c>
    </row>
    <row r="7" spans="1:5">
      <c r="A7" s="9">
        <v>3</v>
      </c>
      <c r="B7" s="10" t="s">
        <v>11</v>
      </c>
      <c r="C7" s="46" t="s">
        <v>9</v>
      </c>
      <c r="D7" s="12">
        <v>3460</v>
      </c>
      <c r="E7" s="11">
        <f t="shared" si="0"/>
        <v>3068.73614190687</v>
      </c>
    </row>
    <row r="8" spans="1:5">
      <c r="A8" s="9">
        <v>4</v>
      </c>
      <c r="B8" s="10" t="s">
        <v>12</v>
      </c>
      <c r="C8" s="46" t="s">
        <v>9</v>
      </c>
      <c r="D8" s="12">
        <v>3460</v>
      </c>
      <c r="E8" s="11">
        <f t="shared" si="0"/>
        <v>3068.73614190687</v>
      </c>
    </row>
    <row r="9" spans="1:5">
      <c r="A9" s="9">
        <v>5</v>
      </c>
      <c r="B9" s="10" t="s">
        <v>13</v>
      </c>
      <c r="C9" s="46" t="s">
        <v>9</v>
      </c>
      <c r="D9" s="12">
        <v>3460</v>
      </c>
      <c r="E9" s="11">
        <f t="shared" si="0"/>
        <v>3068.73614190687</v>
      </c>
    </row>
    <row r="10" spans="1:5">
      <c r="A10" s="9">
        <v>6</v>
      </c>
      <c r="B10" s="10" t="s">
        <v>14</v>
      </c>
      <c r="C10" s="46" t="s">
        <v>9</v>
      </c>
      <c r="D10" s="12">
        <v>3460</v>
      </c>
      <c r="E10" s="11">
        <f t="shared" si="0"/>
        <v>3068.73614190687</v>
      </c>
    </row>
    <row r="11" spans="1:5">
      <c r="A11" s="9">
        <v>7</v>
      </c>
      <c r="B11" s="10" t="s">
        <v>15</v>
      </c>
      <c r="C11" s="46" t="s">
        <v>9</v>
      </c>
      <c r="D11" s="12">
        <v>3560</v>
      </c>
      <c r="E11" s="11">
        <f t="shared" si="0"/>
        <v>3157.42793791574</v>
      </c>
    </row>
    <row r="12" spans="1:5">
      <c r="A12" s="9">
        <v>8</v>
      </c>
      <c r="B12" s="10" t="s">
        <v>16</v>
      </c>
      <c r="C12" s="46" t="s">
        <v>9</v>
      </c>
      <c r="D12" s="12">
        <v>3580</v>
      </c>
      <c r="E12" s="11">
        <f t="shared" si="0"/>
        <v>3175.16629711752</v>
      </c>
    </row>
    <row r="13" spans="1:5">
      <c r="A13" s="9">
        <v>9</v>
      </c>
      <c r="B13" s="10" t="s">
        <v>17</v>
      </c>
      <c r="C13" s="46" t="s">
        <v>9</v>
      </c>
      <c r="D13" s="12">
        <v>3580</v>
      </c>
      <c r="E13" s="11">
        <f t="shared" si="0"/>
        <v>3175.16629711752</v>
      </c>
    </row>
    <row r="14" spans="1:5">
      <c r="A14" s="9">
        <v>10</v>
      </c>
      <c r="B14" s="10" t="s">
        <v>18</v>
      </c>
      <c r="C14" s="46" t="s">
        <v>9</v>
      </c>
      <c r="D14" s="12">
        <v>3630</v>
      </c>
      <c r="E14" s="11">
        <f t="shared" si="0"/>
        <v>3219.51219512195</v>
      </c>
    </row>
    <row r="15" spans="1:5">
      <c r="A15" s="9">
        <v>11</v>
      </c>
      <c r="B15" s="10" t="s">
        <v>19</v>
      </c>
      <c r="C15" s="46" t="s">
        <v>9</v>
      </c>
      <c r="D15" s="12">
        <v>3800</v>
      </c>
      <c r="E15" s="11">
        <f t="shared" si="0"/>
        <v>3370.28824833703</v>
      </c>
    </row>
    <row r="16" spans="1:5">
      <c r="A16" s="9">
        <v>12</v>
      </c>
      <c r="B16" s="10" t="s">
        <v>20</v>
      </c>
      <c r="C16" s="46" t="s">
        <v>9</v>
      </c>
      <c r="D16" s="12">
        <v>3800</v>
      </c>
      <c r="E16" s="11">
        <f t="shared" si="0"/>
        <v>3370.28824833703</v>
      </c>
    </row>
    <row r="17" spans="1:5">
      <c r="A17" s="9">
        <v>13</v>
      </c>
      <c r="B17" s="10" t="s">
        <v>21</v>
      </c>
      <c r="C17" s="46" t="s">
        <v>9</v>
      </c>
      <c r="D17" s="12">
        <v>3800</v>
      </c>
      <c r="E17" s="11">
        <f t="shared" si="0"/>
        <v>3370.28824833703</v>
      </c>
    </row>
    <row r="18" spans="1:5">
      <c r="A18" s="9">
        <v>14</v>
      </c>
      <c r="B18" s="10" t="s">
        <v>22</v>
      </c>
      <c r="C18" s="46" t="s">
        <v>9</v>
      </c>
      <c r="D18" s="12">
        <v>3460</v>
      </c>
      <c r="E18" s="11">
        <f t="shared" si="0"/>
        <v>3068.73614190687</v>
      </c>
    </row>
    <row r="19" spans="1:5">
      <c r="A19" s="9">
        <v>15</v>
      </c>
      <c r="B19" s="10" t="s">
        <v>23</v>
      </c>
      <c r="C19" s="46" t="s">
        <v>9</v>
      </c>
      <c r="D19" s="12">
        <v>3460</v>
      </c>
      <c r="E19" s="11">
        <f t="shared" si="0"/>
        <v>3068.73614190687</v>
      </c>
    </row>
    <row r="20" spans="1:5">
      <c r="A20" s="9">
        <v>16</v>
      </c>
      <c r="B20" s="10" t="s">
        <v>24</v>
      </c>
      <c r="C20" s="46" t="s">
        <v>9</v>
      </c>
      <c r="D20" s="12">
        <v>3460</v>
      </c>
      <c r="E20" s="11">
        <f t="shared" si="0"/>
        <v>3068.73614190687</v>
      </c>
    </row>
    <row r="21" spans="1:5">
      <c r="A21" s="9">
        <v>17</v>
      </c>
      <c r="B21" s="10" t="s">
        <v>25</v>
      </c>
      <c r="C21" s="46" t="s">
        <v>9</v>
      </c>
      <c r="D21" s="12">
        <v>3410</v>
      </c>
      <c r="E21" s="11">
        <f t="shared" si="0"/>
        <v>3024.39024390244</v>
      </c>
    </row>
    <row r="22" spans="1:5">
      <c r="A22" s="9">
        <v>18</v>
      </c>
      <c r="B22" s="10" t="s">
        <v>26</v>
      </c>
      <c r="C22" s="46" t="s">
        <v>9</v>
      </c>
      <c r="D22" s="12">
        <v>3390</v>
      </c>
      <c r="E22" s="11">
        <f t="shared" si="0"/>
        <v>3006.65188470067</v>
      </c>
    </row>
    <row r="23" spans="1:5">
      <c r="A23" s="9">
        <v>19</v>
      </c>
      <c r="B23" s="10" t="s">
        <v>27</v>
      </c>
      <c r="C23" s="46" t="s">
        <v>9</v>
      </c>
      <c r="D23" s="12">
        <v>3390</v>
      </c>
      <c r="E23" s="11">
        <f t="shared" si="0"/>
        <v>3006.65188470067</v>
      </c>
    </row>
    <row r="24" spans="1:5">
      <c r="A24" s="9">
        <v>20</v>
      </c>
      <c r="B24" s="10" t="s">
        <v>28</v>
      </c>
      <c r="C24" s="46" t="s">
        <v>9</v>
      </c>
      <c r="D24" s="12">
        <v>3310</v>
      </c>
      <c r="E24" s="11">
        <f t="shared" si="0"/>
        <v>2935.69844789357</v>
      </c>
    </row>
    <row r="25" spans="1:5">
      <c r="A25" s="9">
        <v>21</v>
      </c>
      <c r="B25" s="10" t="s">
        <v>29</v>
      </c>
      <c r="C25" s="46" t="s">
        <v>9</v>
      </c>
      <c r="D25" s="12">
        <v>3410</v>
      </c>
      <c r="E25" s="11">
        <f t="shared" si="0"/>
        <v>3024.39024390244</v>
      </c>
    </row>
    <row r="26" spans="1:5">
      <c r="A26" s="9">
        <v>22</v>
      </c>
      <c r="B26" s="10" t="s">
        <v>30</v>
      </c>
      <c r="C26" s="46" t="s">
        <v>9</v>
      </c>
      <c r="D26" s="12">
        <v>3590</v>
      </c>
      <c r="E26" s="11">
        <f t="shared" si="0"/>
        <v>3184.0354767184</v>
      </c>
    </row>
    <row r="27" spans="1:5">
      <c r="A27" s="9">
        <v>23</v>
      </c>
      <c r="B27" s="10" t="s">
        <v>31</v>
      </c>
      <c r="C27" s="46" t="s">
        <v>9</v>
      </c>
      <c r="D27" s="12">
        <v>3590</v>
      </c>
      <c r="E27" s="11">
        <f t="shared" si="0"/>
        <v>3184.0354767184</v>
      </c>
    </row>
    <row r="28" spans="1:5">
      <c r="A28" s="9">
        <v>24</v>
      </c>
      <c r="B28" s="10" t="s">
        <v>32</v>
      </c>
      <c r="C28" s="46" t="s">
        <v>9</v>
      </c>
      <c r="D28" s="12">
        <v>3590</v>
      </c>
      <c r="E28" s="11">
        <f t="shared" si="0"/>
        <v>3184.0354767184</v>
      </c>
    </row>
    <row r="29" spans="1:5">
      <c r="A29" s="9">
        <v>25</v>
      </c>
      <c r="B29" s="10" t="s">
        <v>33</v>
      </c>
      <c r="C29" s="46" t="s">
        <v>9</v>
      </c>
      <c r="D29" s="12">
        <v>3760</v>
      </c>
      <c r="E29" s="11">
        <f t="shared" si="0"/>
        <v>3334.81152993348</v>
      </c>
    </row>
    <row r="30" spans="1:5">
      <c r="A30" s="9">
        <v>26</v>
      </c>
      <c r="B30" s="10" t="s">
        <v>34</v>
      </c>
      <c r="C30" s="46" t="s">
        <v>9</v>
      </c>
      <c r="D30" s="11">
        <v>3820</v>
      </c>
      <c r="E30" s="11">
        <f t="shared" si="0"/>
        <v>3388.0266075388</v>
      </c>
    </row>
    <row r="31" spans="1:5">
      <c r="A31" s="9">
        <v>27</v>
      </c>
      <c r="B31" s="10" t="s">
        <v>35</v>
      </c>
      <c r="C31" s="46" t="s">
        <v>9</v>
      </c>
      <c r="D31" s="12">
        <v>3820</v>
      </c>
      <c r="E31" s="11">
        <f t="shared" si="0"/>
        <v>3388.0266075388</v>
      </c>
    </row>
    <row r="32" spans="1:5">
      <c r="A32" s="9">
        <v>28</v>
      </c>
      <c r="B32" s="10" t="s">
        <v>36</v>
      </c>
      <c r="C32" s="46" t="s">
        <v>9</v>
      </c>
      <c r="D32" s="12">
        <v>3820</v>
      </c>
      <c r="E32" s="11">
        <f t="shared" si="0"/>
        <v>3388.0266075388</v>
      </c>
    </row>
    <row r="33" spans="1:5">
      <c r="A33" s="9">
        <v>29</v>
      </c>
      <c r="B33" s="10" t="s">
        <v>37</v>
      </c>
      <c r="C33" s="46" t="s">
        <v>9</v>
      </c>
      <c r="D33" s="12">
        <v>3770</v>
      </c>
      <c r="E33" s="11">
        <f t="shared" si="0"/>
        <v>3343.68070953437</v>
      </c>
    </row>
    <row r="34" spans="1:5">
      <c r="A34" s="9">
        <v>30</v>
      </c>
      <c r="B34" s="10" t="s">
        <v>38</v>
      </c>
      <c r="C34" s="46" t="s">
        <v>9</v>
      </c>
      <c r="D34" s="12">
        <v>3750</v>
      </c>
      <c r="E34" s="11">
        <f t="shared" si="0"/>
        <v>3325.94235033259</v>
      </c>
    </row>
    <row r="35" spans="1:5">
      <c r="A35" s="9">
        <v>31</v>
      </c>
      <c r="B35" s="10" t="s">
        <v>39</v>
      </c>
      <c r="C35" s="46" t="s">
        <v>9</v>
      </c>
      <c r="D35" s="12">
        <v>3750</v>
      </c>
      <c r="E35" s="11">
        <f t="shared" si="0"/>
        <v>3325.94235033259</v>
      </c>
    </row>
    <row r="36" spans="1:5">
      <c r="A36" s="9">
        <v>32</v>
      </c>
      <c r="B36" s="10" t="s">
        <v>40</v>
      </c>
      <c r="C36" s="46" t="s">
        <v>9</v>
      </c>
      <c r="D36" s="12">
        <v>3670</v>
      </c>
      <c r="E36" s="11">
        <f t="shared" si="0"/>
        <v>3254.9889135255</v>
      </c>
    </row>
    <row r="37" spans="1:5">
      <c r="A37" s="9">
        <v>33</v>
      </c>
      <c r="B37" s="10" t="s">
        <v>41</v>
      </c>
      <c r="C37" s="46" t="s">
        <v>9</v>
      </c>
      <c r="D37" s="12">
        <v>3770</v>
      </c>
      <c r="E37" s="11">
        <f t="shared" si="0"/>
        <v>3343.68070953437</v>
      </c>
    </row>
    <row r="38" spans="1:5">
      <c r="A38" s="9">
        <v>34</v>
      </c>
      <c r="B38" s="10" t="s">
        <v>42</v>
      </c>
      <c r="C38" s="46" t="s">
        <v>9</v>
      </c>
      <c r="D38" s="12">
        <v>3950</v>
      </c>
      <c r="E38" s="11">
        <f t="shared" si="0"/>
        <v>3503.32594235033</v>
      </c>
    </row>
    <row r="39" spans="1:5">
      <c r="A39" s="9">
        <v>35</v>
      </c>
      <c r="B39" s="10" t="s">
        <v>43</v>
      </c>
      <c r="C39" s="46" t="s">
        <v>9</v>
      </c>
      <c r="D39" s="12">
        <v>3950</v>
      </c>
      <c r="E39" s="11">
        <f t="shared" si="0"/>
        <v>3503.32594235033</v>
      </c>
    </row>
    <row r="40" spans="1:5">
      <c r="A40" s="9">
        <v>36</v>
      </c>
      <c r="B40" s="10" t="s">
        <v>44</v>
      </c>
      <c r="C40" s="46" t="s">
        <v>9</v>
      </c>
      <c r="D40" s="12">
        <v>3950</v>
      </c>
      <c r="E40" s="11">
        <f t="shared" si="0"/>
        <v>3503.32594235033</v>
      </c>
    </row>
    <row r="41" spans="1:5">
      <c r="A41" s="9">
        <v>37</v>
      </c>
      <c r="B41" s="10" t="s">
        <v>45</v>
      </c>
      <c r="C41" s="46" t="s">
        <v>9</v>
      </c>
      <c r="D41" s="12">
        <v>4275</v>
      </c>
      <c r="E41" s="11">
        <f t="shared" si="0"/>
        <v>3791.57427937916</v>
      </c>
    </row>
    <row r="42" spans="1:5">
      <c r="A42" s="9">
        <v>38</v>
      </c>
      <c r="B42" s="10" t="s">
        <v>46</v>
      </c>
      <c r="C42" s="46" t="s">
        <v>9</v>
      </c>
      <c r="D42" s="12">
        <v>3560</v>
      </c>
      <c r="E42" s="11">
        <f t="shared" si="0"/>
        <v>3157.42793791574</v>
      </c>
    </row>
    <row r="43" spans="1:5">
      <c r="A43" s="9">
        <v>39</v>
      </c>
      <c r="B43" s="10" t="s">
        <v>47</v>
      </c>
      <c r="C43" s="46" t="s">
        <v>9</v>
      </c>
      <c r="D43" s="12">
        <v>3560</v>
      </c>
      <c r="E43" s="11">
        <f t="shared" si="0"/>
        <v>3157.42793791574</v>
      </c>
    </row>
    <row r="44" spans="1:5">
      <c r="A44" s="9">
        <v>40</v>
      </c>
      <c r="B44" s="10" t="s">
        <v>48</v>
      </c>
      <c r="C44" s="46" t="s">
        <v>9</v>
      </c>
      <c r="D44" s="12">
        <v>3820</v>
      </c>
      <c r="E44" s="11">
        <f t="shared" si="0"/>
        <v>3388.0266075388</v>
      </c>
    </row>
    <row r="45" spans="1:5">
      <c r="A45" s="9">
        <v>41</v>
      </c>
      <c r="B45" s="10" t="s">
        <v>49</v>
      </c>
      <c r="C45" s="46" t="s">
        <v>9</v>
      </c>
      <c r="D45" s="12">
        <v>3820</v>
      </c>
      <c r="E45" s="11">
        <f t="shared" si="0"/>
        <v>3388.0266075388</v>
      </c>
    </row>
    <row r="46" spans="1:5">
      <c r="A46" s="9">
        <v>42</v>
      </c>
      <c r="B46" s="10" t="s">
        <v>50</v>
      </c>
      <c r="C46" s="46" t="s">
        <v>9</v>
      </c>
      <c r="D46" s="12">
        <v>4370</v>
      </c>
      <c r="E46" s="11">
        <f t="shared" si="0"/>
        <v>3875.83148558758</v>
      </c>
    </row>
    <row r="47" spans="1:5">
      <c r="A47" s="9">
        <v>43</v>
      </c>
      <c r="B47" s="10" t="s">
        <v>51</v>
      </c>
      <c r="C47" s="46" t="s">
        <v>9</v>
      </c>
      <c r="D47" s="12">
        <v>4330</v>
      </c>
      <c r="E47" s="11">
        <f t="shared" si="0"/>
        <v>3840.35476718404</v>
      </c>
    </row>
    <row r="48" spans="1:5">
      <c r="A48" s="9">
        <v>44</v>
      </c>
      <c r="B48" s="10" t="s">
        <v>52</v>
      </c>
      <c r="C48" s="46" t="s">
        <v>9</v>
      </c>
      <c r="D48" s="12">
        <v>4300</v>
      </c>
      <c r="E48" s="11">
        <f t="shared" si="0"/>
        <v>3813.74722838137</v>
      </c>
    </row>
    <row r="49" spans="1:5">
      <c r="A49" s="9">
        <v>45</v>
      </c>
      <c r="B49" s="10" t="s">
        <v>53</v>
      </c>
      <c r="C49" s="46" t="s">
        <v>9</v>
      </c>
      <c r="D49" s="12">
        <v>4280</v>
      </c>
      <c r="E49" s="11">
        <f t="shared" si="0"/>
        <v>3796.0088691796</v>
      </c>
    </row>
    <row r="50" spans="1:5">
      <c r="A50" s="9">
        <v>46</v>
      </c>
      <c r="B50" s="10" t="s">
        <v>54</v>
      </c>
      <c r="C50" s="46" t="s">
        <v>9</v>
      </c>
      <c r="D50" s="12">
        <v>4270</v>
      </c>
      <c r="E50" s="11">
        <f t="shared" si="0"/>
        <v>3787.13968957871</v>
      </c>
    </row>
    <row r="51" spans="1:5">
      <c r="A51" s="9">
        <v>47</v>
      </c>
      <c r="B51" s="10" t="s">
        <v>55</v>
      </c>
      <c r="C51" s="46" t="s">
        <v>9</v>
      </c>
      <c r="D51" s="12">
        <v>4250</v>
      </c>
      <c r="E51" s="11">
        <f t="shared" si="0"/>
        <v>3769.40133037694</v>
      </c>
    </row>
    <row r="52" spans="1:5">
      <c r="A52" s="14" t="s">
        <v>870</v>
      </c>
      <c r="B52" s="14"/>
      <c r="C52" s="14"/>
      <c r="D52" s="66"/>
      <c r="E52" s="67"/>
    </row>
    <row r="53" spans="1:5">
      <c r="A53" s="9">
        <v>48</v>
      </c>
      <c r="B53" s="10" t="s">
        <v>57</v>
      </c>
      <c r="C53" s="9" t="s">
        <v>9</v>
      </c>
      <c r="D53" s="15">
        <v>3780</v>
      </c>
      <c r="E53" s="16">
        <f t="shared" ref="E53:E116" si="1">D53/1.1275</f>
        <v>3352.54988913525</v>
      </c>
    </row>
    <row r="54" spans="1:5">
      <c r="A54" s="9">
        <v>49</v>
      </c>
      <c r="B54" s="10" t="s">
        <v>58</v>
      </c>
      <c r="C54" s="9" t="s">
        <v>9</v>
      </c>
      <c r="D54" s="15">
        <v>3790</v>
      </c>
      <c r="E54" s="16">
        <f t="shared" si="1"/>
        <v>3361.41906873614</v>
      </c>
    </row>
    <row r="55" spans="1:5">
      <c r="A55" s="9">
        <v>50</v>
      </c>
      <c r="B55" s="10" t="s">
        <v>59</v>
      </c>
      <c r="C55" s="9" t="s">
        <v>9</v>
      </c>
      <c r="D55" s="15">
        <v>3810</v>
      </c>
      <c r="E55" s="16">
        <f t="shared" si="1"/>
        <v>3379.15742793792</v>
      </c>
    </row>
    <row r="56" spans="1:5">
      <c r="A56" s="9">
        <v>51</v>
      </c>
      <c r="B56" s="10" t="s">
        <v>60</v>
      </c>
      <c r="C56" s="9" t="s">
        <v>9</v>
      </c>
      <c r="D56" s="15">
        <v>3710</v>
      </c>
      <c r="E56" s="16">
        <v>3290.46563192905</v>
      </c>
    </row>
    <row r="57" spans="1:5">
      <c r="A57" s="9">
        <v>52</v>
      </c>
      <c r="B57" s="10" t="s">
        <v>61</v>
      </c>
      <c r="C57" s="9" t="s">
        <v>9</v>
      </c>
      <c r="D57" s="15">
        <v>3710</v>
      </c>
      <c r="E57" s="16">
        <v>3290.46563192905</v>
      </c>
    </row>
    <row r="58" spans="1:5">
      <c r="A58" s="9">
        <v>53</v>
      </c>
      <c r="B58" s="10" t="s">
        <v>62</v>
      </c>
      <c r="C58" s="9" t="s">
        <v>9</v>
      </c>
      <c r="D58" s="15">
        <v>3540</v>
      </c>
      <c r="E58" s="16">
        <v>3139.68957871397</v>
      </c>
    </row>
    <row r="59" spans="1:5">
      <c r="A59" s="9">
        <v>54</v>
      </c>
      <c r="B59" s="10" t="s">
        <v>63</v>
      </c>
      <c r="C59" s="9" t="s">
        <v>9</v>
      </c>
      <c r="D59" s="15">
        <v>3640</v>
      </c>
      <c r="E59" s="16">
        <v>3228.38137472284</v>
      </c>
    </row>
    <row r="60" spans="1:5">
      <c r="A60" s="9">
        <v>55</v>
      </c>
      <c r="B60" s="10" t="s">
        <v>64</v>
      </c>
      <c r="C60" s="9" t="s">
        <v>9</v>
      </c>
      <c r="D60" s="15">
        <v>3880</v>
      </c>
      <c r="E60" s="16">
        <v>3441.24168514412</v>
      </c>
    </row>
    <row r="61" spans="1:5">
      <c r="A61" s="9">
        <v>56</v>
      </c>
      <c r="B61" s="10" t="s">
        <v>65</v>
      </c>
      <c r="C61" s="9" t="s">
        <v>9</v>
      </c>
      <c r="D61" s="15">
        <v>3880</v>
      </c>
      <c r="E61" s="16">
        <v>3441.24168514412</v>
      </c>
    </row>
    <row r="62" spans="1:5">
      <c r="A62" s="9">
        <v>57</v>
      </c>
      <c r="B62" s="10" t="s">
        <v>66</v>
      </c>
      <c r="C62" s="9" t="s">
        <v>9</v>
      </c>
      <c r="D62" s="15">
        <v>3690</v>
      </c>
      <c r="E62" s="16">
        <f t="shared" si="1"/>
        <v>3272.72727272727</v>
      </c>
    </row>
    <row r="63" spans="1:5">
      <c r="A63" s="9">
        <v>58</v>
      </c>
      <c r="B63" s="10" t="s">
        <v>67</v>
      </c>
      <c r="C63" s="9" t="s">
        <v>9</v>
      </c>
      <c r="D63" s="15">
        <v>3690</v>
      </c>
      <c r="E63" s="16">
        <f t="shared" si="1"/>
        <v>3272.72727272727</v>
      </c>
    </row>
    <row r="64" spans="1:5">
      <c r="A64" s="9">
        <v>59</v>
      </c>
      <c r="B64" s="10" t="s">
        <v>68</v>
      </c>
      <c r="C64" s="9" t="s">
        <v>9</v>
      </c>
      <c r="D64" s="15">
        <v>3690</v>
      </c>
      <c r="E64" s="16">
        <f t="shared" si="1"/>
        <v>3272.72727272727</v>
      </c>
    </row>
    <row r="65" spans="1:5">
      <c r="A65" s="9">
        <v>60</v>
      </c>
      <c r="B65" s="10" t="s">
        <v>69</v>
      </c>
      <c r="C65" s="9" t="s">
        <v>9</v>
      </c>
      <c r="D65" s="15">
        <v>3690</v>
      </c>
      <c r="E65" s="16">
        <f t="shared" si="1"/>
        <v>3272.72727272727</v>
      </c>
    </row>
    <row r="66" spans="1:5">
      <c r="A66" s="9">
        <v>61</v>
      </c>
      <c r="B66" s="10" t="s">
        <v>70</v>
      </c>
      <c r="C66" s="9" t="s">
        <v>9</v>
      </c>
      <c r="D66" s="15">
        <v>3690</v>
      </c>
      <c r="E66" s="16">
        <f t="shared" si="1"/>
        <v>3272.72727272727</v>
      </c>
    </row>
    <row r="67" spans="1:5">
      <c r="A67" s="9">
        <v>62</v>
      </c>
      <c r="B67" s="10" t="s">
        <v>71</v>
      </c>
      <c r="C67" s="9" t="s">
        <v>9</v>
      </c>
      <c r="D67" s="15">
        <v>3750</v>
      </c>
      <c r="E67" s="16">
        <f t="shared" si="1"/>
        <v>3325.94235033259</v>
      </c>
    </row>
    <row r="68" spans="1:5">
      <c r="A68" s="9">
        <v>63</v>
      </c>
      <c r="B68" s="10" t="s">
        <v>72</v>
      </c>
      <c r="C68" s="9" t="s">
        <v>9</v>
      </c>
      <c r="D68" s="15">
        <v>3910</v>
      </c>
      <c r="E68" s="16">
        <f t="shared" si="1"/>
        <v>3467.84922394679</v>
      </c>
    </row>
    <row r="69" spans="1:5">
      <c r="A69" s="9">
        <v>64</v>
      </c>
      <c r="B69" s="10" t="s">
        <v>73</v>
      </c>
      <c r="C69" s="9" t="s">
        <v>9</v>
      </c>
      <c r="D69" s="15">
        <v>3690</v>
      </c>
      <c r="E69" s="16">
        <f t="shared" si="1"/>
        <v>3272.72727272727</v>
      </c>
    </row>
    <row r="70" spans="1:5">
      <c r="A70" s="9">
        <v>65</v>
      </c>
      <c r="B70" s="10" t="s">
        <v>74</v>
      </c>
      <c r="C70" s="9" t="s">
        <v>9</v>
      </c>
      <c r="D70" s="15">
        <v>3690</v>
      </c>
      <c r="E70" s="16">
        <f t="shared" si="1"/>
        <v>3272.72727272727</v>
      </c>
    </row>
    <row r="71" spans="1:5">
      <c r="A71" s="9">
        <v>66</v>
      </c>
      <c r="B71" s="10" t="s">
        <v>75</v>
      </c>
      <c r="C71" s="9" t="s">
        <v>9</v>
      </c>
      <c r="D71" s="15">
        <v>3690</v>
      </c>
      <c r="E71" s="16">
        <f t="shared" si="1"/>
        <v>3272.72727272727</v>
      </c>
    </row>
    <row r="72" spans="1:5">
      <c r="A72" s="9">
        <v>67</v>
      </c>
      <c r="B72" s="10" t="s">
        <v>76</v>
      </c>
      <c r="C72" s="9" t="s">
        <v>9</v>
      </c>
      <c r="D72" s="15">
        <v>3690</v>
      </c>
      <c r="E72" s="16">
        <f t="shared" si="1"/>
        <v>3272.72727272727</v>
      </c>
    </row>
    <row r="73" spans="1:5">
      <c r="A73" s="9">
        <v>68</v>
      </c>
      <c r="B73" s="10" t="s">
        <v>77</v>
      </c>
      <c r="C73" s="9" t="s">
        <v>9</v>
      </c>
      <c r="D73" s="15">
        <v>3690</v>
      </c>
      <c r="E73" s="16">
        <f t="shared" si="1"/>
        <v>3272.72727272727</v>
      </c>
    </row>
    <row r="74" spans="1:5">
      <c r="A74" s="9">
        <v>69</v>
      </c>
      <c r="B74" s="10" t="s">
        <v>78</v>
      </c>
      <c r="C74" s="9" t="s">
        <v>9</v>
      </c>
      <c r="D74" s="15">
        <v>3690</v>
      </c>
      <c r="E74" s="16">
        <f t="shared" si="1"/>
        <v>3272.72727272727</v>
      </c>
    </row>
    <row r="75" spans="1:5">
      <c r="A75" s="9">
        <v>70</v>
      </c>
      <c r="B75" s="10" t="s">
        <v>79</v>
      </c>
      <c r="C75" s="9" t="s">
        <v>9</v>
      </c>
      <c r="D75" s="15">
        <v>3690</v>
      </c>
      <c r="E75" s="16">
        <f t="shared" si="1"/>
        <v>3272.72727272727</v>
      </c>
    </row>
    <row r="76" spans="1:5">
      <c r="A76" s="9">
        <v>71</v>
      </c>
      <c r="B76" s="10" t="s">
        <v>80</v>
      </c>
      <c r="C76" s="9" t="s">
        <v>9</v>
      </c>
      <c r="D76" s="15">
        <v>3690</v>
      </c>
      <c r="E76" s="16">
        <f t="shared" si="1"/>
        <v>3272.72727272727</v>
      </c>
    </row>
    <row r="77" spans="1:5">
      <c r="A77" s="9">
        <v>72</v>
      </c>
      <c r="B77" s="10" t="s">
        <v>81</v>
      </c>
      <c r="C77" s="9" t="s">
        <v>9</v>
      </c>
      <c r="D77" s="15">
        <v>3690</v>
      </c>
      <c r="E77" s="16">
        <f t="shared" si="1"/>
        <v>3272.72727272727</v>
      </c>
    </row>
    <row r="78" spans="1:5">
      <c r="A78" s="9">
        <v>73</v>
      </c>
      <c r="B78" s="10" t="s">
        <v>82</v>
      </c>
      <c r="C78" s="9" t="s">
        <v>9</v>
      </c>
      <c r="D78" s="15">
        <v>3690</v>
      </c>
      <c r="E78" s="16">
        <f t="shared" si="1"/>
        <v>3272.72727272727</v>
      </c>
    </row>
    <row r="79" spans="1:5">
      <c r="A79" s="9">
        <v>74</v>
      </c>
      <c r="B79" s="10" t="s">
        <v>83</v>
      </c>
      <c r="C79" s="9" t="s">
        <v>9</v>
      </c>
      <c r="D79" s="15">
        <v>3690</v>
      </c>
      <c r="E79" s="16">
        <f t="shared" si="1"/>
        <v>3272.72727272727</v>
      </c>
    </row>
    <row r="80" spans="1:5">
      <c r="A80" s="9">
        <v>75</v>
      </c>
      <c r="B80" s="10" t="s">
        <v>84</v>
      </c>
      <c r="C80" s="9" t="s">
        <v>9</v>
      </c>
      <c r="D80" s="15">
        <v>3750</v>
      </c>
      <c r="E80" s="16">
        <f t="shared" si="1"/>
        <v>3325.94235033259</v>
      </c>
    </row>
    <row r="81" spans="1:5">
      <c r="A81" s="9">
        <v>76</v>
      </c>
      <c r="B81" s="10" t="s">
        <v>85</v>
      </c>
      <c r="C81" s="9" t="s">
        <v>9</v>
      </c>
      <c r="D81" s="15">
        <v>3750</v>
      </c>
      <c r="E81" s="16">
        <f t="shared" si="1"/>
        <v>3325.94235033259</v>
      </c>
    </row>
    <row r="82" spans="1:5">
      <c r="A82" s="9">
        <v>77</v>
      </c>
      <c r="B82" s="10" t="s">
        <v>86</v>
      </c>
      <c r="C82" s="9" t="s">
        <v>9</v>
      </c>
      <c r="D82" s="15">
        <v>3750</v>
      </c>
      <c r="E82" s="16">
        <f t="shared" si="1"/>
        <v>3325.94235033259</v>
      </c>
    </row>
    <row r="83" spans="1:5">
      <c r="A83" s="9">
        <v>78</v>
      </c>
      <c r="B83" s="10" t="s">
        <v>87</v>
      </c>
      <c r="C83" s="9" t="s">
        <v>9</v>
      </c>
      <c r="D83" s="15">
        <v>3750</v>
      </c>
      <c r="E83" s="16">
        <f t="shared" si="1"/>
        <v>3325.94235033259</v>
      </c>
    </row>
    <row r="84" spans="1:5">
      <c r="A84" s="9">
        <v>79</v>
      </c>
      <c r="B84" s="10" t="s">
        <v>88</v>
      </c>
      <c r="C84" s="9" t="s">
        <v>9</v>
      </c>
      <c r="D84" s="15">
        <v>3750</v>
      </c>
      <c r="E84" s="16">
        <f t="shared" si="1"/>
        <v>3325.94235033259</v>
      </c>
    </row>
    <row r="85" spans="1:5">
      <c r="A85" s="9">
        <v>80</v>
      </c>
      <c r="B85" s="10" t="s">
        <v>89</v>
      </c>
      <c r="C85" s="9" t="s">
        <v>9</v>
      </c>
      <c r="D85" s="15">
        <v>3910</v>
      </c>
      <c r="E85" s="16">
        <f t="shared" si="1"/>
        <v>3467.84922394679</v>
      </c>
    </row>
    <row r="86" spans="1:5">
      <c r="A86" s="9">
        <v>81</v>
      </c>
      <c r="B86" s="10" t="s">
        <v>90</v>
      </c>
      <c r="C86" s="9" t="s">
        <v>9</v>
      </c>
      <c r="D86" s="15">
        <v>3910</v>
      </c>
      <c r="E86" s="16">
        <f t="shared" si="1"/>
        <v>3467.84922394679</v>
      </c>
    </row>
    <row r="87" spans="1:5">
      <c r="A87" s="9">
        <v>82</v>
      </c>
      <c r="B87" s="10" t="s">
        <v>91</v>
      </c>
      <c r="C87" s="9" t="s">
        <v>9</v>
      </c>
      <c r="D87" s="15">
        <v>3910</v>
      </c>
      <c r="E87" s="16">
        <f t="shared" si="1"/>
        <v>3467.84922394679</v>
      </c>
    </row>
    <row r="88" spans="1:5">
      <c r="A88" s="9">
        <v>83</v>
      </c>
      <c r="B88" s="10" t="s">
        <v>92</v>
      </c>
      <c r="C88" s="9" t="s">
        <v>9</v>
      </c>
      <c r="D88" s="15">
        <v>3910</v>
      </c>
      <c r="E88" s="16">
        <f t="shared" si="1"/>
        <v>3467.84922394679</v>
      </c>
    </row>
    <row r="89" spans="1:5">
      <c r="A89" s="9">
        <v>84</v>
      </c>
      <c r="B89" s="10" t="s">
        <v>93</v>
      </c>
      <c r="C89" s="9" t="s">
        <v>9</v>
      </c>
      <c r="D89" s="15">
        <v>3910</v>
      </c>
      <c r="E89" s="16">
        <f t="shared" si="1"/>
        <v>3467.84922394679</v>
      </c>
    </row>
    <row r="90" spans="1:5">
      <c r="A90" s="9">
        <v>85</v>
      </c>
      <c r="B90" s="10" t="s">
        <v>94</v>
      </c>
      <c r="C90" s="9" t="s">
        <v>9</v>
      </c>
      <c r="D90" s="15">
        <v>3910</v>
      </c>
      <c r="E90" s="16">
        <f t="shared" si="1"/>
        <v>3467.84922394679</v>
      </c>
    </row>
    <row r="91" spans="1:5">
      <c r="A91" s="9">
        <v>86</v>
      </c>
      <c r="B91" s="10" t="s">
        <v>95</v>
      </c>
      <c r="C91" s="9" t="s">
        <v>9</v>
      </c>
      <c r="D91" s="15">
        <v>3930</v>
      </c>
      <c r="E91" s="16">
        <f t="shared" si="1"/>
        <v>3485.58758314856</v>
      </c>
    </row>
    <row r="92" spans="1:5">
      <c r="A92" s="9">
        <v>87</v>
      </c>
      <c r="B92" s="10" t="s">
        <v>96</v>
      </c>
      <c r="C92" s="9" t="s">
        <v>9</v>
      </c>
      <c r="D92" s="15">
        <v>3690</v>
      </c>
      <c r="E92" s="16">
        <f t="shared" si="1"/>
        <v>3272.72727272727</v>
      </c>
    </row>
    <row r="93" spans="1:5">
      <c r="A93" s="9">
        <v>88</v>
      </c>
      <c r="B93" s="10" t="s">
        <v>97</v>
      </c>
      <c r="C93" s="9" t="s">
        <v>9</v>
      </c>
      <c r="D93" s="15">
        <v>3690</v>
      </c>
      <c r="E93" s="16">
        <f t="shared" si="1"/>
        <v>3272.72727272727</v>
      </c>
    </row>
    <row r="94" spans="1:5">
      <c r="A94" s="9">
        <v>89</v>
      </c>
      <c r="B94" s="10" t="s">
        <v>98</v>
      </c>
      <c r="C94" s="9" t="s">
        <v>9</v>
      </c>
      <c r="D94" s="15">
        <v>3690</v>
      </c>
      <c r="E94" s="16">
        <f t="shared" si="1"/>
        <v>3272.72727272727</v>
      </c>
    </row>
    <row r="95" spans="1:5">
      <c r="A95" s="9">
        <v>90</v>
      </c>
      <c r="B95" s="10" t="s">
        <v>99</v>
      </c>
      <c r="C95" s="9" t="s">
        <v>9</v>
      </c>
      <c r="D95" s="15">
        <v>3690</v>
      </c>
      <c r="E95" s="16">
        <f t="shared" si="1"/>
        <v>3272.72727272727</v>
      </c>
    </row>
    <row r="96" spans="1:5">
      <c r="A96" s="9">
        <v>91</v>
      </c>
      <c r="B96" s="10" t="s">
        <v>100</v>
      </c>
      <c r="C96" s="9" t="s">
        <v>9</v>
      </c>
      <c r="D96" s="15">
        <v>3690</v>
      </c>
      <c r="E96" s="16">
        <f t="shared" si="1"/>
        <v>3272.72727272727</v>
      </c>
    </row>
    <row r="97" spans="1:5">
      <c r="A97" s="9">
        <v>92</v>
      </c>
      <c r="B97" s="10" t="s">
        <v>101</v>
      </c>
      <c r="C97" s="9" t="s">
        <v>9</v>
      </c>
      <c r="D97" s="15">
        <v>3690</v>
      </c>
      <c r="E97" s="16">
        <f t="shared" si="1"/>
        <v>3272.72727272727</v>
      </c>
    </row>
    <row r="98" spans="1:5">
      <c r="A98" s="9">
        <v>93</v>
      </c>
      <c r="B98" s="10" t="s">
        <v>102</v>
      </c>
      <c r="C98" s="9" t="s">
        <v>9</v>
      </c>
      <c r="D98" s="15">
        <v>3690</v>
      </c>
      <c r="E98" s="16">
        <f t="shared" si="1"/>
        <v>3272.72727272727</v>
      </c>
    </row>
    <row r="99" spans="1:5">
      <c r="A99" s="9">
        <v>94</v>
      </c>
      <c r="B99" s="10" t="s">
        <v>103</v>
      </c>
      <c r="C99" s="9" t="s">
        <v>9</v>
      </c>
      <c r="D99" s="15">
        <v>3690</v>
      </c>
      <c r="E99" s="16">
        <f t="shared" si="1"/>
        <v>3272.72727272727</v>
      </c>
    </row>
    <row r="100" spans="1:5">
      <c r="A100" s="9">
        <v>95</v>
      </c>
      <c r="B100" s="10" t="s">
        <v>104</v>
      </c>
      <c r="C100" s="9" t="s">
        <v>9</v>
      </c>
      <c r="D100" s="15">
        <v>3690</v>
      </c>
      <c r="E100" s="16">
        <f t="shared" si="1"/>
        <v>3272.72727272727</v>
      </c>
    </row>
    <row r="101" spans="1:5">
      <c r="A101" s="9">
        <v>96</v>
      </c>
      <c r="B101" s="10" t="s">
        <v>105</v>
      </c>
      <c r="C101" s="9" t="s">
        <v>9</v>
      </c>
      <c r="D101" s="15">
        <v>3690</v>
      </c>
      <c r="E101" s="16">
        <f t="shared" si="1"/>
        <v>3272.72727272727</v>
      </c>
    </row>
    <row r="102" spans="1:5">
      <c r="A102" s="9">
        <v>97</v>
      </c>
      <c r="B102" s="10" t="s">
        <v>106</v>
      </c>
      <c r="C102" s="9" t="s">
        <v>9</v>
      </c>
      <c r="D102" s="15">
        <v>3690</v>
      </c>
      <c r="E102" s="16">
        <f t="shared" si="1"/>
        <v>3272.72727272727</v>
      </c>
    </row>
    <row r="103" spans="1:5">
      <c r="A103" s="9">
        <v>98</v>
      </c>
      <c r="B103" s="10" t="s">
        <v>107</v>
      </c>
      <c r="C103" s="9" t="s">
        <v>9</v>
      </c>
      <c r="D103" s="15">
        <v>3690</v>
      </c>
      <c r="E103" s="16">
        <f t="shared" si="1"/>
        <v>3272.72727272727</v>
      </c>
    </row>
    <row r="104" spans="1:5">
      <c r="A104" s="9">
        <v>99</v>
      </c>
      <c r="B104" s="10" t="s">
        <v>108</v>
      </c>
      <c r="C104" s="9" t="s">
        <v>9</v>
      </c>
      <c r="D104" s="15">
        <v>3690</v>
      </c>
      <c r="E104" s="16">
        <f t="shared" si="1"/>
        <v>3272.72727272727</v>
      </c>
    </row>
    <row r="105" spans="1:5">
      <c r="A105" s="9">
        <v>100</v>
      </c>
      <c r="B105" s="10" t="s">
        <v>109</v>
      </c>
      <c r="C105" s="9" t="s">
        <v>9</v>
      </c>
      <c r="D105" s="15">
        <v>3690</v>
      </c>
      <c r="E105" s="16">
        <f t="shared" si="1"/>
        <v>3272.72727272727</v>
      </c>
    </row>
    <row r="106" spans="1:5">
      <c r="A106" s="9">
        <v>101</v>
      </c>
      <c r="B106" s="10" t="s">
        <v>110</v>
      </c>
      <c r="C106" s="9" t="s">
        <v>9</v>
      </c>
      <c r="D106" s="15">
        <v>3690</v>
      </c>
      <c r="E106" s="16">
        <f t="shared" si="1"/>
        <v>3272.72727272727</v>
      </c>
    </row>
    <row r="107" spans="1:5">
      <c r="A107" s="9">
        <v>102</v>
      </c>
      <c r="B107" s="10" t="s">
        <v>111</v>
      </c>
      <c r="C107" s="9" t="s">
        <v>9</v>
      </c>
      <c r="D107" s="15">
        <v>3690</v>
      </c>
      <c r="E107" s="16">
        <f t="shared" si="1"/>
        <v>3272.72727272727</v>
      </c>
    </row>
    <row r="108" spans="1:5">
      <c r="A108" s="9">
        <v>103</v>
      </c>
      <c r="B108" s="10" t="s">
        <v>112</v>
      </c>
      <c r="C108" s="9" t="s">
        <v>9</v>
      </c>
      <c r="D108" s="15">
        <v>3690</v>
      </c>
      <c r="E108" s="16">
        <f t="shared" si="1"/>
        <v>3272.72727272727</v>
      </c>
    </row>
    <row r="109" spans="1:5">
      <c r="A109" s="9">
        <v>104</v>
      </c>
      <c r="B109" s="10" t="s">
        <v>113</v>
      </c>
      <c r="C109" s="9" t="s">
        <v>9</v>
      </c>
      <c r="D109" s="15">
        <v>3690</v>
      </c>
      <c r="E109" s="16">
        <f t="shared" si="1"/>
        <v>3272.72727272727</v>
      </c>
    </row>
    <row r="110" spans="1:5">
      <c r="A110" s="9">
        <v>105</v>
      </c>
      <c r="B110" s="10" t="s">
        <v>114</v>
      </c>
      <c r="C110" s="9" t="s">
        <v>9</v>
      </c>
      <c r="D110" s="15">
        <v>3690</v>
      </c>
      <c r="E110" s="16">
        <f t="shared" si="1"/>
        <v>3272.72727272727</v>
      </c>
    </row>
    <row r="111" spans="1:5">
      <c r="A111" s="9">
        <v>106</v>
      </c>
      <c r="B111" s="10" t="s">
        <v>115</v>
      </c>
      <c r="C111" s="9" t="s">
        <v>9</v>
      </c>
      <c r="D111" s="15">
        <v>3690</v>
      </c>
      <c r="E111" s="16">
        <f t="shared" si="1"/>
        <v>3272.72727272727</v>
      </c>
    </row>
    <row r="112" spans="1:5">
      <c r="A112" s="9">
        <v>107</v>
      </c>
      <c r="B112" s="10" t="s">
        <v>116</v>
      </c>
      <c r="C112" s="9" t="s">
        <v>9</v>
      </c>
      <c r="D112" s="15">
        <v>3690</v>
      </c>
      <c r="E112" s="16">
        <f t="shared" si="1"/>
        <v>3272.72727272727</v>
      </c>
    </row>
    <row r="113" spans="1:5">
      <c r="A113" s="9">
        <v>108</v>
      </c>
      <c r="B113" s="10" t="s">
        <v>117</v>
      </c>
      <c r="C113" s="9" t="s">
        <v>9</v>
      </c>
      <c r="D113" s="15">
        <v>3690</v>
      </c>
      <c r="E113" s="16">
        <f t="shared" si="1"/>
        <v>3272.72727272727</v>
      </c>
    </row>
    <row r="114" spans="1:5">
      <c r="A114" s="9">
        <v>109</v>
      </c>
      <c r="B114" s="10" t="s">
        <v>118</v>
      </c>
      <c r="C114" s="9" t="s">
        <v>9</v>
      </c>
      <c r="D114" s="15">
        <v>3690</v>
      </c>
      <c r="E114" s="16">
        <f t="shared" si="1"/>
        <v>3272.72727272727</v>
      </c>
    </row>
    <row r="115" spans="1:5">
      <c r="A115" s="9">
        <v>110</v>
      </c>
      <c r="B115" s="10" t="s">
        <v>119</v>
      </c>
      <c r="C115" s="9" t="s">
        <v>9</v>
      </c>
      <c r="D115" s="15">
        <v>3690</v>
      </c>
      <c r="E115" s="16">
        <f t="shared" si="1"/>
        <v>3272.72727272727</v>
      </c>
    </row>
    <row r="116" spans="1:5">
      <c r="A116" s="9">
        <v>111</v>
      </c>
      <c r="B116" s="10" t="s">
        <v>120</v>
      </c>
      <c r="C116" s="9" t="s">
        <v>9</v>
      </c>
      <c r="D116" s="15">
        <v>3690</v>
      </c>
      <c r="E116" s="16">
        <f t="shared" si="1"/>
        <v>3272.72727272727</v>
      </c>
    </row>
    <row r="117" spans="1:5">
      <c r="A117" s="9">
        <v>112</v>
      </c>
      <c r="B117" s="10" t="s">
        <v>121</v>
      </c>
      <c r="C117" s="9" t="s">
        <v>9</v>
      </c>
      <c r="D117" s="15">
        <v>3690</v>
      </c>
      <c r="E117" s="16">
        <f t="shared" ref="E117:E180" si="2">D117/1.1275</f>
        <v>3272.72727272727</v>
      </c>
    </row>
    <row r="118" spans="1:5">
      <c r="A118" s="9">
        <v>113</v>
      </c>
      <c r="B118" s="10" t="s">
        <v>122</v>
      </c>
      <c r="C118" s="9" t="s">
        <v>9</v>
      </c>
      <c r="D118" s="15">
        <v>3690</v>
      </c>
      <c r="E118" s="16">
        <f t="shared" si="2"/>
        <v>3272.72727272727</v>
      </c>
    </row>
    <row r="119" spans="1:5">
      <c r="A119" s="9">
        <v>114</v>
      </c>
      <c r="B119" s="10" t="s">
        <v>123</v>
      </c>
      <c r="C119" s="9" t="s">
        <v>9</v>
      </c>
      <c r="D119" s="15">
        <v>3690</v>
      </c>
      <c r="E119" s="16">
        <f t="shared" si="2"/>
        <v>3272.72727272727</v>
      </c>
    </row>
    <row r="120" spans="1:5">
      <c r="A120" s="9">
        <v>115</v>
      </c>
      <c r="B120" s="10" t="s">
        <v>124</v>
      </c>
      <c r="C120" s="9" t="s">
        <v>9</v>
      </c>
      <c r="D120" s="15">
        <v>3690</v>
      </c>
      <c r="E120" s="16">
        <f t="shared" si="2"/>
        <v>3272.72727272727</v>
      </c>
    </row>
    <row r="121" spans="1:5">
      <c r="A121" s="9">
        <v>116</v>
      </c>
      <c r="B121" s="10" t="s">
        <v>125</v>
      </c>
      <c r="C121" s="9" t="s">
        <v>9</v>
      </c>
      <c r="D121" s="15">
        <v>3690</v>
      </c>
      <c r="E121" s="16">
        <f t="shared" si="2"/>
        <v>3272.72727272727</v>
      </c>
    </row>
    <row r="122" spans="1:5">
      <c r="A122" s="9">
        <v>117</v>
      </c>
      <c r="B122" s="10" t="s">
        <v>126</v>
      </c>
      <c r="C122" s="9" t="s">
        <v>9</v>
      </c>
      <c r="D122" s="15">
        <v>3690</v>
      </c>
      <c r="E122" s="16">
        <f t="shared" si="2"/>
        <v>3272.72727272727</v>
      </c>
    </row>
    <row r="123" spans="1:5">
      <c r="A123" s="9">
        <v>118</v>
      </c>
      <c r="B123" s="10" t="s">
        <v>127</v>
      </c>
      <c r="C123" s="9" t="s">
        <v>9</v>
      </c>
      <c r="D123" s="15">
        <v>3690</v>
      </c>
      <c r="E123" s="16">
        <f t="shared" si="2"/>
        <v>3272.72727272727</v>
      </c>
    </row>
    <row r="124" spans="1:5">
      <c r="A124" s="9">
        <v>119</v>
      </c>
      <c r="B124" s="10" t="s">
        <v>128</v>
      </c>
      <c r="C124" s="9" t="s">
        <v>9</v>
      </c>
      <c r="D124" s="15">
        <v>3690</v>
      </c>
      <c r="E124" s="16">
        <f t="shared" si="2"/>
        <v>3272.72727272727</v>
      </c>
    </row>
    <row r="125" spans="1:5">
      <c r="A125" s="9">
        <v>120</v>
      </c>
      <c r="B125" s="10" t="s">
        <v>129</v>
      </c>
      <c r="C125" s="9" t="s">
        <v>9</v>
      </c>
      <c r="D125" s="15">
        <v>3690</v>
      </c>
      <c r="E125" s="16">
        <f t="shared" si="2"/>
        <v>3272.72727272727</v>
      </c>
    </row>
    <row r="126" spans="1:5">
      <c r="A126" s="9">
        <v>121</v>
      </c>
      <c r="B126" s="10" t="s">
        <v>130</v>
      </c>
      <c r="C126" s="9" t="s">
        <v>9</v>
      </c>
      <c r="D126" s="15">
        <v>3770</v>
      </c>
      <c r="E126" s="16">
        <f t="shared" si="2"/>
        <v>3343.68070953437</v>
      </c>
    </row>
    <row r="127" spans="1:5">
      <c r="A127" s="9">
        <v>122</v>
      </c>
      <c r="B127" s="10" t="s">
        <v>131</v>
      </c>
      <c r="C127" s="9" t="s">
        <v>9</v>
      </c>
      <c r="D127" s="15">
        <v>3770</v>
      </c>
      <c r="E127" s="16">
        <f t="shared" si="2"/>
        <v>3343.68070953437</v>
      </c>
    </row>
    <row r="128" spans="1:5">
      <c r="A128" s="9">
        <v>123</v>
      </c>
      <c r="B128" s="10" t="s">
        <v>132</v>
      </c>
      <c r="C128" s="9" t="s">
        <v>9</v>
      </c>
      <c r="D128" s="15">
        <v>3770</v>
      </c>
      <c r="E128" s="16">
        <f t="shared" si="2"/>
        <v>3343.68070953437</v>
      </c>
    </row>
    <row r="129" spans="1:5">
      <c r="A129" s="9">
        <v>124</v>
      </c>
      <c r="B129" s="10" t="s">
        <v>133</v>
      </c>
      <c r="C129" s="9" t="s">
        <v>9</v>
      </c>
      <c r="D129" s="15">
        <v>3770</v>
      </c>
      <c r="E129" s="16">
        <f t="shared" si="2"/>
        <v>3343.68070953437</v>
      </c>
    </row>
    <row r="130" spans="1:5">
      <c r="A130" s="9">
        <v>125</v>
      </c>
      <c r="B130" s="10" t="s">
        <v>134</v>
      </c>
      <c r="C130" s="9" t="s">
        <v>9</v>
      </c>
      <c r="D130" s="15">
        <v>3770</v>
      </c>
      <c r="E130" s="16">
        <f t="shared" si="2"/>
        <v>3343.68070953437</v>
      </c>
    </row>
    <row r="131" spans="1:5">
      <c r="A131" s="9">
        <v>126</v>
      </c>
      <c r="B131" s="10" t="s">
        <v>135</v>
      </c>
      <c r="C131" s="9" t="s">
        <v>9</v>
      </c>
      <c r="D131" s="15">
        <v>3680</v>
      </c>
      <c r="E131" s="16">
        <f t="shared" si="2"/>
        <v>3263.85809312639</v>
      </c>
    </row>
    <row r="132" spans="1:5">
      <c r="A132" s="9">
        <v>127</v>
      </c>
      <c r="B132" s="10" t="s">
        <v>136</v>
      </c>
      <c r="C132" s="9" t="s">
        <v>9</v>
      </c>
      <c r="D132" s="15">
        <v>3680</v>
      </c>
      <c r="E132" s="16">
        <f t="shared" si="2"/>
        <v>3263.85809312639</v>
      </c>
    </row>
    <row r="133" spans="1:5">
      <c r="A133" s="9">
        <v>128</v>
      </c>
      <c r="B133" s="10" t="s">
        <v>137</v>
      </c>
      <c r="C133" s="9" t="s">
        <v>9</v>
      </c>
      <c r="D133" s="15">
        <v>3680</v>
      </c>
      <c r="E133" s="16">
        <f t="shared" si="2"/>
        <v>3263.85809312639</v>
      </c>
    </row>
    <row r="134" spans="1:5">
      <c r="A134" s="9">
        <v>129</v>
      </c>
      <c r="B134" s="10" t="s">
        <v>138</v>
      </c>
      <c r="C134" s="9" t="s">
        <v>9</v>
      </c>
      <c r="D134" s="15">
        <v>3680</v>
      </c>
      <c r="E134" s="16">
        <f t="shared" si="2"/>
        <v>3263.85809312639</v>
      </c>
    </row>
    <row r="135" spans="1:5">
      <c r="A135" s="9">
        <v>130</v>
      </c>
      <c r="B135" s="10" t="s">
        <v>139</v>
      </c>
      <c r="C135" s="9" t="s">
        <v>9</v>
      </c>
      <c r="D135" s="15">
        <v>3680</v>
      </c>
      <c r="E135" s="16">
        <f t="shared" si="2"/>
        <v>3263.85809312639</v>
      </c>
    </row>
    <row r="136" spans="1:5">
      <c r="A136" s="9">
        <v>131</v>
      </c>
      <c r="B136" s="10" t="s">
        <v>140</v>
      </c>
      <c r="C136" s="9" t="s">
        <v>9</v>
      </c>
      <c r="D136" s="15">
        <v>3680</v>
      </c>
      <c r="E136" s="16">
        <f t="shared" si="2"/>
        <v>3263.85809312639</v>
      </c>
    </row>
    <row r="137" spans="1:5">
      <c r="A137" s="9">
        <v>132</v>
      </c>
      <c r="B137" s="10" t="s">
        <v>141</v>
      </c>
      <c r="C137" s="9" t="s">
        <v>9</v>
      </c>
      <c r="D137" s="15">
        <v>3680</v>
      </c>
      <c r="E137" s="16">
        <f t="shared" si="2"/>
        <v>3263.85809312639</v>
      </c>
    </row>
    <row r="138" spans="1:5">
      <c r="A138" s="9">
        <v>133</v>
      </c>
      <c r="B138" s="10" t="s">
        <v>142</v>
      </c>
      <c r="C138" s="9" t="s">
        <v>9</v>
      </c>
      <c r="D138" s="15">
        <v>3680</v>
      </c>
      <c r="E138" s="16">
        <f t="shared" si="2"/>
        <v>3263.85809312639</v>
      </c>
    </row>
    <row r="139" spans="1:5">
      <c r="A139" s="9">
        <v>134</v>
      </c>
      <c r="B139" s="10" t="s">
        <v>143</v>
      </c>
      <c r="C139" s="9" t="s">
        <v>9</v>
      </c>
      <c r="D139" s="15">
        <v>3680</v>
      </c>
      <c r="E139" s="16">
        <f t="shared" si="2"/>
        <v>3263.85809312639</v>
      </c>
    </row>
    <row r="140" spans="1:5">
      <c r="A140" s="9">
        <v>135</v>
      </c>
      <c r="B140" s="10" t="s">
        <v>144</v>
      </c>
      <c r="C140" s="9" t="s">
        <v>9</v>
      </c>
      <c r="D140" s="15">
        <v>3680</v>
      </c>
      <c r="E140" s="16">
        <f t="shared" si="2"/>
        <v>3263.85809312639</v>
      </c>
    </row>
    <row r="141" spans="1:5">
      <c r="A141" s="9">
        <v>136</v>
      </c>
      <c r="B141" s="10" t="s">
        <v>145</v>
      </c>
      <c r="C141" s="9" t="s">
        <v>9</v>
      </c>
      <c r="D141" s="15">
        <v>3680</v>
      </c>
      <c r="E141" s="16">
        <f t="shared" si="2"/>
        <v>3263.85809312639</v>
      </c>
    </row>
    <row r="142" spans="1:5">
      <c r="A142" s="9">
        <v>137</v>
      </c>
      <c r="B142" s="10" t="s">
        <v>146</v>
      </c>
      <c r="C142" s="9" t="s">
        <v>9</v>
      </c>
      <c r="D142" s="15">
        <v>3680</v>
      </c>
      <c r="E142" s="16">
        <f t="shared" si="2"/>
        <v>3263.85809312639</v>
      </c>
    </row>
    <row r="143" spans="1:5">
      <c r="A143" s="9">
        <v>138</v>
      </c>
      <c r="B143" s="10" t="s">
        <v>147</v>
      </c>
      <c r="C143" s="9" t="s">
        <v>9</v>
      </c>
      <c r="D143" s="15">
        <v>3680</v>
      </c>
      <c r="E143" s="16">
        <f t="shared" si="2"/>
        <v>3263.85809312639</v>
      </c>
    </row>
    <row r="144" spans="1:5">
      <c r="A144" s="9">
        <v>139</v>
      </c>
      <c r="B144" s="10" t="s">
        <v>148</v>
      </c>
      <c r="C144" s="9" t="s">
        <v>9</v>
      </c>
      <c r="D144" s="15">
        <v>3680</v>
      </c>
      <c r="E144" s="16">
        <f t="shared" si="2"/>
        <v>3263.85809312639</v>
      </c>
    </row>
    <row r="145" spans="1:5">
      <c r="A145" s="9">
        <v>140</v>
      </c>
      <c r="B145" s="10" t="s">
        <v>149</v>
      </c>
      <c r="C145" s="9" t="s">
        <v>9</v>
      </c>
      <c r="D145" s="15">
        <v>3680</v>
      </c>
      <c r="E145" s="16">
        <f t="shared" si="2"/>
        <v>3263.85809312639</v>
      </c>
    </row>
    <row r="146" spans="1:5">
      <c r="A146" s="9">
        <v>141</v>
      </c>
      <c r="B146" s="10" t="s">
        <v>150</v>
      </c>
      <c r="C146" s="9" t="s">
        <v>9</v>
      </c>
      <c r="D146" s="15">
        <v>3680</v>
      </c>
      <c r="E146" s="16">
        <f t="shared" si="2"/>
        <v>3263.85809312639</v>
      </c>
    </row>
    <row r="147" spans="1:5">
      <c r="A147" s="9">
        <v>142</v>
      </c>
      <c r="B147" s="10" t="s">
        <v>151</v>
      </c>
      <c r="C147" s="9" t="s">
        <v>9</v>
      </c>
      <c r="D147" s="15">
        <v>3680</v>
      </c>
      <c r="E147" s="16">
        <f t="shared" si="2"/>
        <v>3263.85809312639</v>
      </c>
    </row>
    <row r="148" spans="1:5">
      <c r="A148" s="9">
        <v>143</v>
      </c>
      <c r="B148" s="10" t="s">
        <v>152</v>
      </c>
      <c r="C148" s="9" t="s">
        <v>9</v>
      </c>
      <c r="D148" s="15">
        <v>3680</v>
      </c>
      <c r="E148" s="16">
        <f t="shared" si="2"/>
        <v>3263.85809312639</v>
      </c>
    </row>
    <row r="149" spans="1:5">
      <c r="A149" s="9">
        <v>144</v>
      </c>
      <c r="B149" s="10" t="s">
        <v>153</v>
      </c>
      <c r="C149" s="9" t="s">
        <v>9</v>
      </c>
      <c r="D149" s="15">
        <v>3680</v>
      </c>
      <c r="E149" s="16">
        <f t="shared" si="2"/>
        <v>3263.85809312639</v>
      </c>
    </row>
    <row r="150" spans="1:5">
      <c r="A150" s="9">
        <v>145</v>
      </c>
      <c r="B150" s="10" t="s">
        <v>154</v>
      </c>
      <c r="C150" s="9" t="s">
        <v>9</v>
      </c>
      <c r="D150" s="15">
        <v>3680</v>
      </c>
      <c r="E150" s="16">
        <f t="shared" si="2"/>
        <v>3263.85809312639</v>
      </c>
    </row>
    <row r="151" spans="1:5">
      <c r="A151" s="9">
        <v>146</v>
      </c>
      <c r="B151" s="10" t="s">
        <v>155</v>
      </c>
      <c r="C151" s="9" t="s">
        <v>9</v>
      </c>
      <c r="D151" s="15">
        <v>3680</v>
      </c>
      <c r="E151" s="16">
        <f t="shared" si="2"/>
        <v>3263.85809312639</v>
      </c>
    </row>
    <row r="152" spans="1:5">
      <c r="A152" s="9">
        <v>147</v>
      </c>
      <c r="B152" s="10" t="s">
        <v>156</v>
      </c>
      <c r="C152" s="9" t="s">
        <v>9</v>
      </c>
      <c r="D152" s="15">
        <v>3680</v>
      </c>
      <c r="E152" s="16">
        <f t="shared" si="2"/>
        <v>3263.85809312639</v>
      </c>
    </row>
    <row r="153" spans="1:5">
      <c r="A153" s="9">
        <v>148</v>
      </c>
      <c r="B153" s="10" t="s">
        <v>157</v>
      </c>
      <c r="C153" s="9" t="s">
        <v>9</v>
      </c>
      <c r="D153" s="15">
        <v>3680</v>
      </c>
      <c r="E153" s="16">
        <f t="shared" si="2"/>
        <v>3263.85809312639</v>
      </c>
    </row>
    <row r="154" spans="1:5">
      <c r="A154" s="9">
        <v>149</v>
      </c>
      <c r="B154" s="10" t="s">
        <v>158</v>
      </c>
      <c r="C154" s="9" t="s">
        <v>9</v>
      </c>
      <c r="D154" s="15">
        <v>3680</v>
      </c>
      <c r="E154" s="16">
        <f t="shared" si="2"/>
        <v>3263.85809312639</v>
      </c>
    </row>
    <row r="155" spans="1:5">
      <c r="A155" s="9">
        <v>150</v>
      </c>
      <c r="B155" s="10" t="s">
        <v>159</v>
      </c>
      <c r="C155" s="9" t="s">
        <v>9</v>
      </c>
      <c r="D155" s="15">
        <v>3680</v>
      </c>
      <c r="E155" s="16">
        <f t="shared" si="2"/>
        <v>3263.85809312639</v>
      </c>
    </row>
    <row r="156" spans="1:5">
      <c r="A156" s="9">
        <v>151</v>
      </c>
      <c r="B156" s="10" t="s">
        <v>160</v>
      </c>
      <c r="C156" s="9" t="s">
        <v>9</v>
      </c>
      <c r="D156" s="15">
        <v>3680</v>
      </c>
      <c r="E156" s="16">
        <f t="shared" si="2"/>
        <v>3263.85809312639</v>
      </c>
    </row>
    <row r="157" spans="1:5">
      <c r="A157" s="9">
        <v>152</v>
      </c>
      <c r="B157" s="10" t="s">
        <v>161</v>
      </c>
      <c r="C157" s="9" t="s">
        <v>9</v>
      </c>
      <c r="D157" s="15">
        <v>3680</v>
      </c>
      <c r="E157" s="16">
        <f t="shared" si="2"/>
        <v>3263.85809312639</v>
      </c>
    </row>
    <row r="158" spans="1:5">
      <c r="A158" s="9">
        <v>153</v>
      </c>
      <c r="B158" s="10" t="s">
        <v>162</v>
      </c>
      <c r="C158" s="9" t="s">
        <v>9</v>
      </c>
      <c r="D158" s="15">
        <v>3680</v>
      </c>
      <c r="E158" s="16">
        <f t="shared" si="2"/>
        <v>3263.85809312639</v>
      </c>
    </row>
    <row r="159" spans="1:5">
      <c r="A159" s="9">
        <v>154</v>
      </c>
      <c r="B159" s="10" t="s">
        <v>163</v>
      </c>
      <c r="C159" s="9" t="s">
        <v>9</v>
      </c>
      <c r="D159" s="15">
        <v>3680</v>
      </c>
      <c r="E159" s="16">
        <f t="shared" si="2"/>
        <v>3263.85809312639</v>
      </c>
    </row>
    <row r="160" spans="1:5">
      <c r="A160" s="9">
        <v>155</v>
      </c>
      <c r="B160" s="10" t="s">
        <v>164</v>
      </c>
      <c r="C160" s="9" t="s">
        <v>9</v>
      </c>
      <c r="D160" s="15">
        <v>3680</v>
      </c>
      <c r="E160" s="16">
        <f t="shared" si="2"/>
        <v>3263.85809312639</v>
      </c>
    </row>
    <row r="161" spans="1:5">
      <c r="A161" s="9">
        <v>156</v>
      </c>
      <c r="B161" s="10" t="s">
        <v>165</v>
      </c>
      <c r="C161" s="9" t="s">
        <v>9</v>
      </c>
      <c r="D161" s="15">
        <v>3680</v>
      </c>
      <c r="E161" s="16">
        <f t="shared" si="2"/>
        <v>3263.85809312639</v>
      </c>
    </row>
    <row r="162" spans="1:5">
      <c r="A162" s="9">
        <v>157</v>
      </c>
      <c r="B162" s="10" t="s">
        <v>166</v>
      </c>
      <c r="C162" s="9" t="s">
        <v>9</v>
      </c>
      <c r="D162" s="15">
        <v>4230</v>
      </c>
      <c r="E162" s="16">
        <f t="shared" si="2"/>
        <v>3751.66297117517</v>
      </c>
    </row>
    <row r="163" spans="1:5">
      <c r="A163" s="9">
        <v>158</v>
      </c>
      <c r="B163" s="10" t="s">
        <v>167</v>
      </c>
      <c r="C163" s="9" t="s">
        <v>9</v>
      </c>
      <c r="D163" s="15">
        <v>4230</v>
      </c>
      <c r="E163" s="16">
        <f t="shared" si="2"/>
        <v>3751.66297117517</v>
      </c>
    </row>
    <row r="164" spans="1:5">
      <c r="A164" s="9">
        <v>159</v>
      </c>
      <c r="B164" s="10" t="s">
        <v>168</v>
      </c>
      <c r="C164" s="9" t="s">
        <v>9</v>
      </c>
      <c r="D164" s="15">
        <v>4230</v>
      </c>
      <c r="E164" s="16">
        <f t="shared" si="2"/>
        <v>3751.66297117517</v>
      </c>
    </row>
    <row r="165" spans="1:5">
      <c r="A165" s="9">
        <v>160</v>
      </c>
      <c r="B165" s="10" t="s">
        <v>169</v>
      </c>
      <c r="C165" s="9" t="s">
        <v>9</v>
      </c>
      <c r="D165" s="15">
        <v>4230</v>
      </c>
      <c r="E165" s="16">
        <f t="shared" si="2"/>
        <v>3751.66297117517</v>
      </c>
    </row>
    <row r="166" spans="1:5">
      <c r="A166" s="9">
        <v>161</v>
      </c>
      <c r="B166" s="10" t="s">
        <v>170</v>
      </c>
      <c r="C166" s="9" t="s">
        <v>9</v>
      </c>
      <c r="D166" s="15">
        <v>4230</v>
      </c>
      <c r="E166" s="16">
        <f t="shared" si="2"/>
        <v>3751.66297117517</v>
      </c>
    </row>
    <row r="167" spans="1:5">
      <c r="A167" s="9">
        <v>162</v>
      </c>
      <c r="B167" s="10" t="s">
        <v>171</v>
      </c>
      <c r="C167" s="9" t="s">
        <v>9</v>
      </c>
      <c r="D167" s="15">
        <v>4230</v>
      </c>
      <c r="E167" s="16">
        <f t="shared" si="2"/>
        <v>3751.66297117517</v>
      </c>
    </row>
    <row r="168" spans="1:5">
      <c r="A168" s="9">
        <v>163</v>
      </c>
      <c r="B168" s="10" t="s">
        <v>172</v>
      </c>
      <c r="C168" s="9" t="s">
        <v>9</v>
      </c>
      <c r="D168" s="15">
        <v>4230</v>
      </c>
      <c r="E168" s="16">
        <f t="shared" si="2"/>
        <v>3751.66297117517</v>
      </c>
    </row>
    <row r="169" spans="1:5">
      <c r="A169" s="9">
        <v>164</v>
      </c>
      <c r="B169" s="10" t="s">
        <v>173</v>
      </c>
      <c r="C169" s="9" t="s">
        <v>9</v>
      </c>
      <c r="D169" s="15">
        <v>4100</v>
      </c>
      <c r="E169" s="16">
        <f t="shared" si="2"/>
        <v>3636.36363636364</v>
      </c>
    </row>
    <row r="170" spans="1:5">
      <c r="A170" s="9">
        <v>165</v>
      </c>
      <c r="B170" s="10" t="s">
        <v>174</v>
      </c>
      <c r="C170" s="9" t="s">
        <v>9</v>
      </c>
      <c r="D170" s="15">
        <v>3950</v>
      </c>
      <c r="E170" s="16">
        <f t="shared" si="2"/>
        <v>3503.32594235033</v>
      </c>
    </row>
    <row r="171" spans="1:5">
      <c r="A171" s="9">
        <v>166</v>
      </c>
      <c r="B171" s="10" t="s">
        <v>175</v>
      </c>
      <c r="C171" s="9" t="s">
        <v>9</v>
      </c>
      <c r="D171" s="15">
        <v>3820</v>
      </c>
      <c r="E171" s="16">
        <f t="shared" si="2"/>
        <v>3388.0266075388</v>
      </c>
    </row>
    <row r="172" spans="1:5">
      <c r="A172" s="9">
        <v>167</v>
      </c>
      <c r="B172" s="10" t="s">
        <v>176</v>
      </c>
      <c r="C172" s="9" t="s">
        <v>9</v>
      </c>
      <c r="D172" s="15">
        <v>3750</v>
      </c>
      <c r="E172" s="16">
        <f t="shared" si="2"/>
        <v>3325.94235033259</v>
      </c>
    </row>
    <row r="173" spans="1:5">
      <c r="A173" s="9">
        <v>168</v>
      </c>
      <c r="B173" s="10" t="s">
        <v>177</v>
      </c>
      <c r="C173" s="9" t="s">
        <v>9</v>
      </c>
      <c r="D173" s="15">
        <v>3750</v>
      </c>
      <c r="E173" s="16">
        <f t="shared" si="2"/>
        <v>3325.94235033259</v>
      </c>
    </row>
    <row r="174" spans="1:5">
      <c r="A174" s="9">
        <v>169</v>
      </c>
      <c r="B174" s="10" t="s">
        <v>178</v>
      </c>
      <c r="C174" s="9" t="s">
        <v>9</v>
      </c>
      <c r="D174" s="15">
        <v>3750</v>
      </c>
      <c r="E174" s="16">
        <f t="shared" si="2"/>
        <v>3325.94235033259</v>
      </c>
    </row>
    <row r="175" spans="1:5">
      <c r="A175" s="9">
        <v>170</v>
      </c>
      <c r="B175" s="10" t="s">
        <v>179</v>
      </c>
      <c r="C175" s="9" t="s">
        <v>9</v>
      </c>
      <c r="D175" s="15">
        <v>3750</v>
      </c>
      <c r="E175" s="16">
        <f t="shared" si="2"/>
        <v>3325.94235033259</v>
      </c>
    </row>
    <row r="176" spans="1:5">
      <c r="A176" s="9">
        <v>171</v>
      </c>
      <c r="B176" s="10" t="s">
        <v>180</v>
      </c>
      <c r="C176" s="9" t="s">
        <v>9</v>
      </c>
      <c r="D176" s="15">
        <v>3750</v>
      </c>
      <c r="E176" s="16">
        <f t="shared" si="2"/>
        <v>3325.94235033259</v>
      </c>
    </row>
    <row r="177" spans="1:5">
      <c r="A177" s="9">
        <v>172</v>
      </c>
      <c r="B177" s="10" t="s">
        <v>181</v>
      </c>
      <c r="C177" s="9" t="s">
        <v>9</v>
      </c>
      <c r="D177" s="15">
        <v>3750</v>
      </c>
      <c r="E177" s="16">
        <f t="shared" si="2"/>
        <v>3325.94235033259</v>
      </c>
    </row>
    <row r="178" spans="1:5">
      <c r="A178" s="9">
        <v>173</v>
      </c>
      <c r="B178" s="10" t="s">
        <v>182</v>
      </c>
      <c r="C178" s="9" t="s">
        <v>9</v>
      </c>
      <c r="D178" s="15">
        <v>3830</v>
      </c>
      <c r="E178" s="16">
        <f t="shared" si="2"/>
        <v>3396.89578713969</v>
      </c>
    </row>
    <row r="179" spans="1:5">
      <c r="A179" s="9">
        <v>174</v>
      </c>
      <c r="B179" s="10" t="s">
        <v>183</v>
      </c>
      <c r="C179" s="9" t="s">
        <v>9</v>
      </c>
      <c r="D179" s="15">
        <v>3830</v>
      </c>
      <c r="E179" s="16">
        <f t="shared" si="2"/>
        <v>3396.89578713969</v>
      </c>
    </row>
    <row r="180" spans="1:5">
      <c r="A180" s="9">
        <v>175</v>
      </c>
      <c r="B180" s="10" t="s">
        <v>184</v>
      </c>
      <c r="C180" s="9" t="s">
        <v>9</v>
      </c>
      <c r="D180" s="15">
        <v>3900</v>
      </c>
      <c r="E180" s="16">
        <f t="shared" si="2"/>
        <v>3458.9800443459</v>
      </c>
    </row>
    <row r="181" spans="1:5">
      <c r="A181" s="9">
        <v>176</v>
      </c>
      <c r="B181" s="10" t="s">
        <v>185</v>
      </c>
      <c r="C181" s="9" t="s">
        <v>9</v>
      </c>
      <c r="D181" s="15">
        <v>3900</v>
      </c>
      <c r="E181" s="16">
        <f t="shared" ref="E181:E185" si="3">D181/1.1275</f>
        <v>3458.9800443459</v>
      </c>
    </row>
    <row r="182" spans="1:5">
      <c r="A182" s="9">
        <v>177</v>
      </c>
      <c r="B182" s="10" t="s">
        <v>186</v>
      </c>
      <c r="C182" s="9" t="s">
        <v>9</v>
      </c>
      <c r="D182" s="15">
        <v>3900</v>
      </c>
      <c r="E182" s="16">
        <f t="shared" si="3"/>
        <v>3458.9800443459</v>
      </c>
    </row>
    <row r="183" spans="1:5">
      <c r="A183" s="9">
        <v>178</v>
      </c>
      <c r="B183" s="10" t="s">
        <v>187</v>
      </c>
      <c r="C183" s="9" t="s">
        <v>9</v>
      </c>
      <c r="D183" s="15">
        <v>3900</v>
      </c>
      <c r="E183" s="16">
        <f t="shared" si="3"/>
        <v>3458.9800443459</v>
      </c>
    </row>
    <row r="184" spans="1:5">
      <c r="A184" s="9">
        <v>179</v>
      </c>
      <c r="B184" s="10" t="s">
        <v>188</v>
      </c>
      <c r="C184" s="9" t="s">
        <v>9</v>
      </c>
      <c r="D184" s="15">
        <v>3950</v>
      </c>
      <c r="E184" s="16">
        <f t="shared" si="3"/>
        <v>3503.32594235033</v>
      </c>
    </row>
    <row r="185" spans="1:5">
      <c r="A185" s="9">
        <v>180</v>
      </c>
      <c r="B185" s="10" t="s">
        <v>189</v>
      </c>
      <c r="C185" s="9" t="s">
        <v>9</v>
      </c>
      <c r="D185" s="15">
        <v>4050</v>
      </c>
      <c r="E185" s="16">
        <f t="shared" si="3"/>
        <v>3592.0177383592</v>
      </c>
    </row>
    <row r="186" spans="1:5">
      <c r="A186" s="14" t="s">
        <v>190</v>
      </c>
      <c r="B186" s="14"/>
      <c r="C186" s="14"/>
      <c r="D186" s="14"/>
      <c r="E186" s="68"/>
    </row>
    <row r="187" spans="1:5">
      <c r="A187" s="9" t="s">
        <v>191</v>
      </c>
      <c r="B187" s="10" t="s">
        <v>192</v>
      </c>
      <c r="C187" s="9" t="s">
        <v>193</v>
      </c>
      <c r="D187" s="17">
        <v>1.21</v>
      </c>
      <c r="E187" s="17">
        <v>1.07</v>
      </c>
    </row>
    <row r="188" spans="1:5">
      <c r="A188" s="9" t="s">
        <v>194</v>
      </c>
      <c r="B188" s="10" t="s">
        <v>195</v>
      </c>
      <c r="C188" s="9" t="s">
        <v>9</v>
      </c>
      <c r="D188" s="17">
        <v>510</v>
      </c>
      <c r="E188" s="17">
        <f>D188/1.1275</f>
        <v>452.328159645233</v>
      </c>
    </row>
    <row r="189" spans="1:5">
      <c r="A189" s="9" t="s">
        <v>196</v>
      </c>
      <c r="B189" s="10" t="s">
        <v>197</v>
      </c>
      <c r="C189" s="9" t="s">
        <v>9</v>
      </c>
      <c r="D189" s="17">
        <v>620</v>
      </c>
      <c r="E189" s="17">
        <f>D189/1.1275</f>
        <v>549.889135254989</v>
      </c>
    </row>
    <row r="190" spans="1:5">
      <c r="A190" s="14" t="s">
        <v>198</v>
      </c>
      <c r="B190" s="14"/>
      <c r="C190" s="14"/>
      <c r="D190" s="14"/>
      <c r="E190" s="68"/>
    </row>
    <row r="191" spans="1:5">
      <c r="A191" s="9" t="s">
        <v>199</v>
      </c>
      <c r="B191" s="10" t="s">
        <v>200</v>
      </c>
      <c r="C191" s="18" t="s">
        <v>201</v>
      </c>
      <c r="D191" s="19">
        <f>E191*1.0295</f>
        <v>280.343145</v>
      </c>
      <c r="E191" s="17">
        <v>272.31</v>
      </c>
    </row>
    <row r="192" spans="1:5">
      <c r="A192" s="9" t="s">
        <v>202</v>
      </c>
      <c r="B192" s="10" t="s">
        <v>203</v>
      </c>
      <c r="C192" s="18" t="s">
        <v>201</v>
      </c>
      <c r="D192" s="19">
        <f t="shared" ref="D191:D201" si="4">E192*1.0295</f>
        <v>309.477995</v>
      </c>
      <c r="E192" s="17">
        <v>300.61</v>
      </c>
    </row>
    <row r="193" spans="1:5">
      <c r="A193" s="9" t="s">
        <v>204</v>
      </c>
      <c r="B193" s="10" t="s">
        <v>205</v>
      </c>
      <c r="C193" s="18" t="s">
        <v>201</v>
      </c>
      <c r="D193" s="19">
        <f t="shared" si="4"/>
        <v>324.62194</v>
      </c>
      <c r="E193" s="17">
        <v>315.32</v>
      </c>
    </row>
    <row r="194" spans="1:5">
      <c r="A194" s="9" t="s">
        <v>206</v>
      </c>
      <c r="B194" s="10" t="s">
        <v>207</v>
      </c>
      <c r="C194" s="18" t="s">
        <v>201</v>
      </c>
      <c r="D194" s="19">
        <f t="shared" si="4"/>
        <v>348.084245</v>
      </c>
      <c r="E194" s="17">
        <v>338.11</v>
      </c>
    </row>
    <row r="195" spans="1:5">
      <c r="A195" s="9" t="s">
        <v>208</v>
      </c>
      <c r="B195" s="10" t="s">
        <v>209</v>
      </c>
      <c r="C195" s="18" t="s">
        <v>201</v>
      </c>
      <c r="D195" s="19">
        <f t="shared" si="4"/>
        <v>370.012595</v>
      </c>
      <c r="E195" s="17">
        <v>359.41</v>
      </c>
    </row>
    <row r="196" spans="1:5">
      <c r="A196" s="9" t="s">
        <v>210</v>
      </c>
      <c r="B196" s="10" t="s">
        <v>211</v>
      </c>
      <c r="C196" s="18" t="s">
        <v>201</v>
      </c>
      <c r="D196" s="19">
        <f t="shared" si="4"/>
        <v>401.618245</v>
      </c>
      <c r="E196" s="17">
        <v>390.11</v>
      </c>
    </row>
    <row r="197" spans="1:5">
      <c r="A197" s="9" t="s">
        <v>212</v>
      </c>
      <c r="B197" s="10" t="s">
        <v>213</v>
      </c>
      <c r="C197" s="18" t="s">
        <v>201</v>
      </c>
      <c r="D197" s="19">
        <f t="shared" si="4"/>
        <v>432.06056</v>
      </c>
      <c r="E197" s="17">
        <v>419.68</v>
      </c>
    </row>
    <row r="198" spans="1:5">
      <c r="A198" s="9" t="s">
        <v>214</v>
      </c>
      <c r="B198" s="10" t="s">
        <v>215</v>
      </c>
      <c r="C198" s="18" t="s">
        <v>201</v>
      </c>
      <c r="D198" s="19">
        <f t="shared" si="4"/>
        <v>462.358745</v>
      </c>
      <c r="E198" s="17">
        <v>449.11</v>
      </c>
    </row>
    <row r="199" spans="1:5">
      <c r="A199" s="9" t="s">
        <v>216</v>
      </c>
      <c r="B199" s="10" t="s">
        <v>217</v>
      </c>
      <c r="C199" s="18" t="s">
        <v>201</v>
      </c>
      <c r="D199" s="19">
        <f t="shared" si="4"/>
        <v>493.614365</v>
      </c>
      <c r="E199" s="17">
        <v>479.47</v>
      </c>
    </row>
    <row r="200" spans="1:5">
      <c r="A200" s="9" t="s">
        <v>218</v>
      </c>
      <c r="B200" s="10" t="s">
        <v>219</v>
      </c>
      <c r="C200" s="18" t="s">
        <v>201</v>
      </c>
      <c r="D200" s="19">
        <f t="shared" si="4"/>
        <v>519.804845</v>
      </c>
      <c r="E200" s="17">
        <v>504.91</v>
      </c>
    </row>
    <row r="201" spans="1:5">
      <c r="A201" s="9" t="s">
        <v>220</v>
      </c>
      <c r="B201" s="10" t="s">
        <v>221</v>
      </c>
      <c r="C201" s="18" t="s">
        <v>201</v>
      </c>
      <c r="D201" s="19">
        <f t="shared" si="4"/>
        <v>539.08738</v>
      </c>
      <c r="E201" s="17">
        <v>523.64</v>
      </c>
    </row>
    <row r="202" spans="1:5">
      <c r="A202" s="9" t="s">
        <v>222</v>
      </c>
      <c r="B202" s="10" t="s">
        <v>223</v>
      </c>
      <c r="C202" s="18" t="s">
        <v>201</v>
      </c>
      <c r="D202" s="20">
        <v>885</v>
      </c>
      <c r="E202" s="17">
        <f>D202/1.0295</f>
        <v>859.640602234094</v>
      </c>
    </row>
    <row r="203" spans="1:5">
      <c r="A203" s="9" t="s">
        <v>224</v>
      </c>
      <c r="B203" s="10" t="s">
        <v>225</v>
      </c>
      <c r="C203" s="18" t="s">
        <v>201</v>
      </c>
      <c r="D203" s="21">
        <v>849.6</v>
      </c>
      <c r="E203" s="17">
        <f>D203/1.0295</f>
        <v>825.25497814473</v>
      </c>
    </row>
    <row r="204" spans="1:5">
      <c r="A204" s="9" t="s">
        <v>226</v>
      </c>
      <c r="B204" s="10" t="s">
        <v>227</v>
      </c>
      <c r="C204" s="18" t="s">
        <v>201</v>
      </c>
      <c r="D204" s="21">
        <v>826</v>
      </c>
      <c r="E204" s="17">
        <f>D204/1.0295</f>
        <v>802.331228751821</v>
      </c>
    </row>
    <row r="205" spans="1:5">
      <c r="A205" s="9" t="s">
        <v>228</v>
      </c>
      <c r="B205" s="10" t="s">
        <v>229</v>
      </c>
      <c r="C205" s="18" t="s">
        <v>201</v>
      </c>
      <c r="D205" s="21">
        <v>790.6</v>
      </c>
      <c r="E205" s="17">
        <v>767.945604662457</v>
      </c>
    </row>
    <row r="206" spans="1:5">
      <c r="A206" s="9" t="s">
        <v>230</v>
      </c>
      <c r="B206" s="10" t="s">
        <v>231</v>
      </c>
      <c r="C206" s="18" t="s">
        <v>201</v>
      </c>
      <c r="D206" s="22">
        <f>E206*1.0295</f>
        <v>923.519152</v>
      </c>
      <c r="E206" s="17">
        <v>897.056</v>
      </c>
    </row>
    <row r="207" spans="1:5">
      <c r="A207" s="9" t="s">
        <v>232</v>
      </c>
      <c r="B207" s="10" t="s">
        <v>233</v>
      </c>
      <c r="C207" s="18" t="s">
        <v>201</v>
      </c>
      <c r="D207" s="22">
        <f>E207*1.0295</f>
        <v>864.401144</v>
      </c>
      <c r="E207" s="17">
        <v>839.632</v>
      </c>
    </row>
    <row r="208" spans="1:5">
      <c r="A208" s="14" t="s">
        <v>236</v>
      </c>
      <c r="B208" s="14"/>
      <c r="C208" s="14"/>
      <c r="D208" s="14"/>
      <c r="E208" s="68"/>
    </row>
    <row r="209" spans="1:5">
      <c r="A209" s="9">
        <v>201</v>
      </c>
      <c r="B209" s="10" t="s">
        <v>237</v>
      </c>
      <c r="C209" s="18" t="s">
        <v>201</v>
      </c>
      <c r="D209" s="22">
        <v>290</v>
      </c>
      <c r="E209" s="25">
        <f>D209/1.1275</f>
        <v>257.206208425721</v>
      </c>
    </row>
    <row r="210" ht="26.4" spans="1:5">
      <c r="A210" s="9">
        <v>202</v>
      </c>
      <c r="B210" s="23" t="s">
        <v>871</v>
      </c>
      <c r="C210" s="18" t="s">
        <v>201</v>
      </c>
      <c r="D210" s="24">
        <v>520</v>
      </c>
      <c r="E210" s="25">
        <f>D210/1.1275</f>
        <v>461.19733924612</v>
      </c>
    </row>
    <row r="211" spans="1:5">
      <c r="A211" s="9">
        <v>203</v>
      </c>
      <c r="B211" s="10" t="s">
        <v>872</v>
      </c>
      <c r="C211" s="9" t="s">
        <v>240</v>
      </c>
      <c r="D211" s="17">
        <v>500</v>
      </c>
      <c r="E211" s="25">
        <v>485.67</v>
      </c>
    </row>
    <row r="212" spans="1:5">
      <c r="A212" s="9">
        <v>204</v>
      </c>
      <c r="B212" s="10" t="s">
        <v>241</v>
      </c>
      <c r="C212" s="18" t="s">
        <v>201</v>
      </c>
      <c r="D212" s="17">
        <v>90</v>
      </c>
      <c r="E212" s="25">
        <v>87.42</v>
      </c>
    </row>
    <row r="213" spans="1:5">
      <c r="A213" s="9">
        <v>205</v>
      </c>
      <c r="B213" s="10" t="s">
        <v>242</v>
      </c>
      <c r="C213" s="18" t="s">
        <v>201</v>
      </c>
      <c r="D213" s="17">
        <v>70</v>
      </c>
      <c r="E213" s="25">
        <v>67.99</v>
      </c>
    </row>
    <row r="214" spans="1:5">
      <c r="A214" s="9">
        <v>206</v>
      </c>
      <c r="B214" s="10" t="s">
        <v>243</v>
      </c>
      <c r="C214" s="18" t="s">
        <v>201</v>
      </c>
      <c r="D214" s="17">
        <v>70</v>
      </c>
      <c r="E214" s="25">
        <v>67.99</v>
      </c>
    </row>
    <row r="215" spans="1:5">
      <c r="A215" s="9">
        <v>207</v>
      </c>
      <c r="B215" s="10" t="s">
        <v>244</v>
      </c>
      <c r="C215" s="18" t="s">
        <v>201</v>
      </c>
      <c r="D215" s="17">
        <v>35</v>
      </c>
      <c r="E215" s="25">
        <v>34</v>
      </c>
    </row>
    <row r="216" spans="1:5">
      <c r="A216" s="9">
        <v>208</v>
      </c>
      <c r="B216" s="10" t="s">
        <v>245</v>
      </c>
      <c r="C216" s="18" t="s">
        <v>201</v>
      </c>
      <c r="D216" s="17">
        <v>40</v>
      </c>
      <c r="E216" s="25">
        <v>38.85</v>
      </c>
    </row>
    <row r="217" spans="1:5">
      <c r="A217" s="9">
        <v>209</v>
      </c>
      <c r="B217" s="10" t="s">
        <v>246</v>
      </c>
      <c r="C217" s="18" t="s">
        <v>201</v>
      </c>
      <c r="D217" s="17">
        <v>40</v>
      </c>
      <c r="E217" s="25">
        <v>38.85</v>
      </c>
    </row>
    <row r="218" spans="1:5">
      <c r="A218" s="9">
        <v>210</v>
      </c>
      <c r="B218" s="10" t="s">
        <v>247</v>
      </c>
      <c r="C218" s="18" t="s">
        <v>201</v>
      </c>
      <c r="D218" s="17">
        <v>35</v>
      </c>
      <c r="E218" s="25">
        <v>34</v>
      </c>
    </row>
    <row r="219" spans="1:5">
      <c r="A219" s="9">
        <v>211</v>
      </c>
      <c r="B219" s="10" t="s">
        <v>248</v>
      </c>
      <c r="C219" s="18" t="s">
        <v>201</v>
      </c>
      <c r="D219" s="17">
        <f t="shared" ref="D212:D232" si="5">E219*1.0295</f>
        <v>25.7375</v>
      </c>
      <c r="E219" s="25">
        <v>25</v>
      </c>
    </row>
    <row r="220" spans="1:5">
      <c r="A220" s="9">
        <v>212</v>
      </c>
      <c r="B220" s="10" t="s">
        <v>249</v>
      </c>
      <c r="C220" s="18" t="s">
        <v>201</v>
      </c>
      <c r="D220" s="17">
        <v>40</v>
      </c>
      <c r="E220" s="25">
        <v>38.85</v>
      </c>
    </row>
    <row r="221" spans="1:5">
      <c r="A221" s="9">
        <v>213</v>
      </c>
      <c r="B221" s="10" t="s">
        <v>250</v>
      </c>
      <c r="C221" s="18" t="s">
        <v>201</v>
      </c>
      <c r="D221" s="17">
        <f t="shared" si="5"/>
        <v>154.425</v>
      </c>
      <c r="E221" s="17">
        <v>150</v>
      </c>
    </row>
    <row r="222" spans="1:5">
      <c r="A222" s="9">
        <v>214</v>
      </c>
      <c r="B222" s="10" t="s">
        <v>251</v>
      </c>
      <c r="C222" s="18" t="s">
        <v>252</v>
      </c>
      <c r="D222" s="17">
        <f t="shared" si="5"/>
        <v>51.475</v>
      </c>
      <c r="E222" s="17">
        <v>50</v>
      </c>
    </row>
    <row r="223" spans="1:5">
      <c r="A223" s="9">
        <v>215</v>
      </c>
      <c r="B223" s="10" t="s">
        <v>253</v>
      </c>
      <c r="C223" s="18" t="s">
        <v>252</v>
      </c>
      <c r="D223" s="17">
        <f t="shared" si="5"/>
        <v>46.3275</v>
      </c>
      <c r="E223" s="17">
        <v>45</v>
      </c>
    </row>
    <row r="224" spans="1:5">
      <c r="A224" s="9">
        <v>216</v>
      </c>
      <c r="B224" s="10" t="s">
        <v>254</v>
      </c>
      <c r="C224" s="18" t="s">
        <v>252</v>
      </c>
      <c r="D224" s="17">
        <f t="shared" si="5"/>
        <v>51.98975</v>
      </c>
      <c r="E224" s="17">
        <v>50.5</v>
      </c>
    </row>
    <row r="225" spans="1:5">
      <c r="A225" s="9">
        <v>217</v>
      </c>
      <c r="B225" s="10" t="s">
        <v>255</v>
      </c>
      <c r="C225" s="18" t="s">
        <v>252</v>
      </c>
      <c r="D225" s="17">
        <f t="shared" si="5"/>
        <v>44.0626</v>
      </c>
      <c r="E225" s="17">
        <v>42.8</v>
      </c>
    </row>
    <row r="226" spans="1:5">
      <c r="A226" s="9">
        <v>218</v>
      </c>
      <c r="B226" s="10" t="s">
        <v>256</v>
      </c>
      <c r="C226" s="18" t="s">
        <v>252</v>
      </c>
      <c r="D226" s="17">
        <f t="shared" si="5"/>
        <v>42.0036</v>
      </c>
      <c r="E226" s="17">
        <v>40.8</v>
      </c>
    </row>
    <row r="227" spans="1:5">
      <c r="A227" s="9">
        <v>219</v>
      </c>
      <c r="B227" s="10" t="s">
        <v>257</v>
      </c>
      <c r="C227" s="18" t="s">
        <v>252</v>
      </c>
      <c r="D227" s="17">
        <f t="shared" si="5"/>
        <v>49.93075</v>
      </c>
      <c r="E227" s="17">
        <v>48.5</v>
      </c>
    </row>
    <row r="228" spans="1:5">
      <c r="A228" s="9">
        <v>220</v>
      </c>
      <c r="B228" s="10" t="s">
        <v>258</v>
      </c>
      <c r="C228" s="18" t="s">
        <v>252</v>
      </c>
      <c r="D228" s="17">
        <f t="shared" si="5"/>
        <v>58.16675</v>
      </c>
      <c r="E228" s="17">
        <v>56.5</v>
      </c>
    </row>
    <row r="229" spans="1:5">
      <c r="A229" s="9">
        <v>221</v>
      </c>
      <c r="B229" s="10" t="s">
        <v>259</v>
      </c>
      <c r="C229" s="18" t="s">
        <v>252</v>
      </c>
      <c r="D229" s="17">
        <f t="shared" si="5"/>
        <v>36.0325</v>
      </c>
      <c r="E229" s="17">
        <v>35</v>
      </c>
    </row>
    <row r="230" spans="1:5">
      <c r="A230" s="9">
        <v>222</v>
      </c>
      <c r="B230" s="10" t="s">
        <v>260</v>
      </c>
      <c r="C230" s="18" t="s">
        <v>252</v>
      </c>
      <c r="D230" s="17">
        <f t="shared" si="5"/>
        <v>159.5725</v>
      </c>
      <c r="E230" s="25">
        <v>155</v>
      </c>
    </row>
    <row r="231" spans="1:5">
      <c r="A231" s="9">
        <v>223</v>
      </c>
      <c r="B231" s="10" t="s">
        <v>261</v>
      </c>
      <c r="C231" s="18" t="s">
        <v>252</v>
      </c>
      <c r="D231" s="17">
        <f t="shared" si="5"/>
        <v>149.2775</v>
      </c>
      <c r="E231" s="25">
        <v>145</v>
      </c>
    </row>
    <row r="232" spans="1:5">
      <c r="A232" s="9">
        <v>224</v>
      </c>
      <c r="B232" s="10" t="s">
        <v>262</v>
      </c>
      <c r="C232" s="18" t="s">
        <v>252</v>
      </c>
      <c r="D232" s="17">
        <f t="shared" si="5"/>
        <v>138.9825</v>
      </c>
      <c r="E232" s="25">
        <v>135</v>
      </c>
    </row>
    <row r="233" spans="1:5">
      <c r="A233" s="14" t="s">
        <v>733</v>
      </c>
      <c r="B233" s="14"/>
      <c r="C233" s="14"/>
      <c r="D233" s="14"/>
      <c r="E233" s="68"/>
    </row>
    <row r="234" spans="1:5">
      <c r="A234" s="9">
        <v>225</v>
      </c>
      <c r="B234" s="10" t="s">
        <v>264</v>
      </c>
      <c r="C234" s="18" t="s">
        <v>252</v>
      </c>
      <c r="D234" s="22">
        <v>440</v>
      </c>
      <c r="E234" s="17">
        <v>390.243902439024</v>
      </c>
    </row>
    <row r="235" spans="1:5">
      <c r="A235" s="9">
        <v>226</v>
      </c>
      <c r="B235" s="10" t="s">
        <v>265</v>
      </c>
      <c r="C235" s="18" t="s">
        <v>252</v>
      </c>
      <c r="D235" s="22">
        <v>480</v>
      </c>
      <c r="E235" s="17">
        <v>425.720620842572</v>
      </c>
    </row>
    <row r="236" spans="1:5">
      <c r="A236" s="9">
        <v>227</v>
      </c>
      <c r="B236" s="10" t="s">
        <v>266</v>
      </c>
      <c r="C236" s="18" t="s">
        <v>252</v>
      </c>
      <c r="D236" s="22">
        <v>509</v>
      </c>
      <c r="E236" s="17">
        <v>451.441241685144</v>
      </c>
    </row>
    <row r="237" spans="1:5">
      <c r="A237" s="9">
        <v>228</v>
      </c>
      <c r="B237" s="26" t="s">
        <v>267</v>
      </c>
      <c r="C237" s="18" t="s">
        <v>252</v>
      </c>
      <c r="D237" s="22">
        <v>220</v>
      </c>
      <c r="E237" s="17">
        <v>195.121951219512</v>
      </c>
    </row>
    <row r="238" spans="1:5">
      <c r="A238" s="9">
        <v>229</v>
      </c>
      <c r="B238" s="26" t="s">
        <v>268</v>
      </c>
      <c r="C238" s="18" t="s">
        <v>252</v>
      </c>
      <c r="D238" s="22">
        <v>230</v>
      </c>
      <c r="E238" s="17">
        <v>203.991130820399</v>
      </c>
    </row>
    <row r="239" spans="1:5">
      <c r="A239" s="9">
        <v>230</v>
      </c>
      <c r="B239" s="26" t="s">
        <v>269</v>
      </c>
      <c r="C239" s="18" t="s">
        <v>252</v>
      </c>
      <c r="D239" s="22">
        <v>240</v>
      </c>
      <c r="E239" s="17">
        <v>212.860310421286</v>
      </c>
    </row>
    <row r="240" spans="1:5">
      <c r="A240" s="9">
        <v>231</v>
      </c>
      <c r="B240" s="26" t="s">
        <v>270</v>
      </c>
      <c r="C240" s="18" t="s">
        <v>252</v>
      </c>
      <c r="D240" s="22">
        <v>255</v>
      </c>
      <c r="E240" s="17">
        <v>226.164079822616</v>
      </c>
    </row>
    <row r="241" spans="1:5">
      <c r="A241" s="9">
        <v>232</v>
      </c>
      <c r="B241" s="26" t="s">
        <v>271</v>
      </c>
      <c r="C241" s="18" t="s">
        <v>252</v>
      </c>
      <c r="D241" s="22">
        <v>270</v>
      </c>
      <c r="E241" s="17">
        <v>239.467849223947</v>
      </c>
    </row>
    <row r="242" spans="1:5">
      <c r="A242" s="9">
        <v>233</v>
      </c>
      <c r="B242" s="26" t="s">
        <v>272</v>
      </c>
      <c r="C242" s="18" t="s">
        <v>252</v>
      </c>
      <c r="D242" s="22">
        <v>285</v>
      </c>
      <c r="E242" s="17">
        <v>252.771618625277</v>
      </c>
    </row>
    <row r="243" spans="1:5">
      <c r="A243" s="9">
        <v>234</v>
      </c>
      <c r="B243" s="26" t="s">
        <v>273</v>
      </c>
      <c r="C243" s="18" t="s">
        <v>252</v>
      </c>
      <c r="D243" s="22">
        <v>255</v>
      </c>
      <c r="E243" s="17">
        <v>226.164079822616</v>
      </c>
    </row>
    <row r="244" spans="1:5">
      <c r="A244" s="9">
        <v>235</v>
      </c>
      <c r="B244" s="26" t="s">
        <v>274</v>
      </c>
      <c r="C244" s="18" t="s">
        <v>252</v>
      </c>
      <c r="D244" s="22">
        <v>280</v>
      </c>
      <c r="E244" s="17">
        <v>248.337028824834</v>
      </c>
    </row>
    <row r="245" spans="1:5">
      <c r="A245" s="9">
        <v>236</v>
      </c>
      <c r="B245" s="26" t="s">
        <v>275</v>
      </c>
      <c r="C245" s="18" t="s">
        <v>252</v>
      </c>
      <c r="D245" s="22">
        <v>330</v>
      </c>
      <c r="E245" s="17">
        <v>292.682926829268</v>
      </c>
    </row>
    <row r="246" spans="1:5">
      <c r="A246" s="9">
        <v>237</v>
      </c>
      <c r="B246" s="26" t="s">
        <v>276</v>
      </c>
      <c r="C246" s="18" t="s">
        <v>252</v>
      </c>
      <c r="D246" s="22">
        <v>355</v>
      </c>
      <c r="E246" s="17">
        <v>314.855875831486</v>
      </c>
    </row>
    <row r="247" spans="1:5">
      <c r="A247" s="9">
        <v>238</v>
      </c>
      <c r="B247" s="26" t="s">
        <v>277</v>
      </c>
      <c r="C247" s="18" t="s">
        <v>252</v>
      </c>
      <c r="D247" s="22">
        <v>405</v>
      </c>
      <c r="E247" s="17">
        <v>359.20177383592</v>
      </c>
    </row>
    <row r="248" spans="1:5">
      <c r="A248" s="9">
        <v>239</v>
      </c>
      <c r="B248" s="26" t="s">
        <v>278</v>
      </c>
      <c r="C248" s="18" t="s">
        <v>252</v>
      </c>
      <c r="D248" s="22">
        <v>430</v>
      </c>
      <c r="E248" s="17">
        <v>381.374722838137</v>
      </c>
    </row>
    <row r="249" spans="1:5">
      <c r="A249" s="9">
        <v>240</v>
      </c>
      <c r="B249" s="26" t="s">
        <v>279</v>
      </c>
      <c r="C249" s="18" t="s">
        <v>252</v>
      </c>
      <c r="D249" s="22">
        <v>470</v>
      </c>
      <c r="E249" s="17">
        <v>416.851441241685</v>
      </c>
    </row>
    <row r="250" spans="1:5">
      <c r="A250" s="9">
        <v>241</v>
      </c>
      <c r="B250" s="26" t="s">
        <v>280</v>
      </c>
      <c r="C250" s="18" t="s">
        <v>252</v>
      </c>
      <c r="D250" s="22">
        <v>495</v>
      </c>
      <c r="E250" s="17">
        <v>439.024390243902</v>
      </c>
    </row>
    <row r="251" spans="1:5">
      <c r="A251" s="9">
        <v>242</v>
      </c>
      <c r="B251" s="26" t="s">
        <v>281</v>
      </c>
      <c r="C251" s="18" t="s">
        <v>252</v>
      </c>
      <c r="D251" s="22">
        <v>515</v>
      </c>
      <c r="E251" s="17">
        <v>456.762749445676</v>
      </c>
    </row>
    <row r="252" spans="1:5">
      <c r="A252" s="9">
        <v>243</v>
      </c>
      <c r="B252" s="26" t="s">
        <v>282</v>
      </c>
      <c r="C252" s="18" t="s">
        <v>252</v>
      </c>
      <c r="D252" s="22">
        <v>540</v>
      </c>
      <c r="E252" s="17">
        <v>478.935698447894</v>
      </c>
    </row>
    <row r="253" spans="1:5">
      <c r="A253" s="9">
        <v>244</v>
      </c>
      <c r="B253" s="26" t="s">
        <v>283</v>
      </c>
      <c r="C253" s="18" t="s">
        <v>252</v>
      </c>
      <c r="D253" s="22">
        <v>660</v>
      </c>
      <c r="E253" s="17">
        <v>585.365853658537</v>
      </c>
    </row>
    <row r="254" spans="1:5">
      <c r="A254" s="9">
        <v>245</v>
      </c>
      <c r="B254" s="27" t="s">
        <v>284</v>
      </c>
      <c r="C254" s="18" t="s">
        <v>252</v>
      </c>
      <c r="D254" s="22">
        <v>525</v>
      </c>
      <c r="E254" s="17">
        <v>465.631929046563</v>
      </c>
    </row>
    <row r="255" spans="1:5">
      <c r="A255" s="9">
        <v>246</v>
      </c>
      <c r="B255" s="10" t="s">
        <v>285</v>
      </c>
      <c r="C255" s="9" t="s">
        <v>193</v>
      </c>
      <c r="D255" s="22">
        <v>20</v>
      </c>
      <c r="E255" s="28">
        <v>17.7383592017738</v>
      </c>
    </row>
    <row r="256" spans="1:5">
      <c r="A256" s="14" t="s">
        <v>286</v>
      </c>
      <c r="B256" s="14"/>
      <c r="C256" s="14"/>
      <c r="D256" s="14"/>
      <c r="E256" s="68"/>
    </row>
    <row r="257" spans="1:5">
      <c r="A257" s="9">
        <v>247</v>
      </c>
      <c r="B257" s="10" t="s">
        <v>287</v>
      </c>
      <c r="C257" s="18" t="s">
        <v>201</v>
      </c>
      <c r="D257" s="22">
        <v>290</v>
      </c>
      <c r="E257" s="25">
        <f>D257/1.1275</f>
        <v>257.206208425721</v>
      </c>
    </row>
    <row r="258" spans="1:5">
      <c r="A258" s="9">
        <v>248</v>
      </c>
      <c r="B258" s="10" t="s">
        <v>288</v>
      </c>
      <c r="C258" s="18" t="s">
        <v>201</v>
      </c>
      <c r="D258" s="22">
        <v>360</v>
      </c>
      <c r="E258" s="25">
        <v>319.29</v>
      </c>
    </row>
    <row r="259" spans="1:5">
      <c r="A259" s="9">
        <v>249</v>
      </c>
      <c r="B259" s="10" t="s">
        <v>289</v>
      </c>
      <c r="C259" s="18" t="s">
        <v>201</v>
      </c>
      <c r="D259" s="22">
        <v>400</v>
      </c>
      <c r="E259" s="25">
        <f t="shared" ref="E258:E263" si="6">D259/1.1275</f>
        <v>354.767184035477</v>
      </c>
    </row>
    <row r="260" spans="1:5">
      <c r="A260" s="9">
        <v>250</v>
      </c>
      <c r="B260" s="10" t="s">
        <v>737</v>
      </c>
      <c r="C260" s="18" t="s">
        <v>201</v>
      </c>
      <c r="D260" s="22">
        <v>750</v>
      </c>
      <c r="E260" s="25">
        <f t="shared" si="6"/>
        <v>665.188470066519</v>
      </c>
    </row>
    <row r="261" spans="1:5">
      <c r="A261" s="9">
        <v>251</v>
      </c>
      <c r="B261" s="10" t="s">
        <v>291</v>
      </c>
      <c r="C261" s="18" t="s">
        <v>201</v>
      </c>
      <c r="D261" s="22">
        <v>460</v>
      </c>
      <c r="E261" s="25">
        <f t="shared" si="6"/>
        <v>407.982261640798</v>
      </c>
    </row>
    <row r="262" spans="1:5">
      <c r="A262" s="9">
        <v>252</v>
      </c>
      <c r="B262" s="10" t="s">
        <v>292</v>
      </c>
      <c r="C262" s="18" t="s">
        <v>201</v>
      </c>
      <c r="D262" s="22">
        <v>420</v>
      </c>
      <c r="E262" s="25">
        <f t="shared" si="6"/>
        <v>372.505543237251</v>
      </c>
    </row>
    <row r="263" spans="1:5">
      <c r="A263" s="9">
        <v>253</v>
      </c>
      <c r="B263" s="10" t="s">
        <v>293</v>
      </c>
      <c r="C263" s="18" t="s">
        <v>201</v>
      </c>
      <c r="D263" s="22">
        <v>340</v>
      </c>
      <c r="E263" s="25">
        <f t="shared" si="6"/>
        <v>301.552106430155</v>
      </c>
    </row>
    <row r="264" spans="1:5">
      <c r="A264" s="14" t="s">
        <v>294</v>
      </c>
      <c r="B264" s="14"/>
      <c r="C264" s="14"/>
      <c r="D264" s="14"/>
      <c r="E264" s="68"/>
    </row>
    <row r="265" spans="1:5">
      <c r="A265" s="9">
        <v>254</v>
      </c>
      <c r="B265" s="10" t="s">
        <v>295</v>
      </c>
      <c r="C265" s="18" t="s">
        <v>252</v>
      </c>
      <c r="D265" s="22">
        <f t="shared" ref="D265:D271" si="7">E265*1.1275</f>
        <v>20.295</v>
      </c>
      <c r="E265" s="25">
        <v>18</v>
      </c>
    </row>
    <row r="266" spans="1:5">
      <c r="A266" s="9">
        <v>255</v>
      </c>
      <c r="B266" s="10" t="s">
        <v>296</v>
      </c>
      <c r="C266" s="18" t="s">
        <v>252</v>
      </c>
      <c r="D266" s="22">
        <f t="shared" si="7"/>
        <v>21.4225</v>
      </c>
      <c r="E266" s="25">
        <v>19</v>
      </c>
    </row>
    <row r="267" spans="1:5">
      <c r="A267" s="9">
        <v>256</v>
      </c>
      <c r="B267" s="10" t="s">
        <v>297</v>
      </c>
      <c r="C267" s="18" t="s">
        <v>252</v>
      </c>
      <c r="D267" s="22">
        <f t="shared" si="7"/>
        <v>22.55</v>
      </c>
      <c r="E267" s="25">
        <v>20</v>
      </c>
    </row>
    <row r="268" spans="1:5">
      <c r="A268" s="9">
        <v>257</v>
      </c>
      <c r="B268" s="10" t="s">
        <v>298</v>
      </c>
      <c r="C268" s="18" t="s">
        <v>252</v>
      </c>
      <c r="D268" s="22">
        <f t="shared" si="7"/>
        <v>24.805</v>
      </c>
      <c r="E268" s="25">
        <v>22</v>
      </c>
    </row>
    <row r="269" spans="1:5">
      <c r="A269" s="9">
        <v>258</v>
      </c>
      <c r="B269" s="10" t="s">
        <v>299</v>
      </c>
      <c r="C269" s="18" t="s">
        <v>252</v>
      </c>
      <c r="D269" s="22">
        <f t="shared" si="7"/>
        <v>22.55</v>
      </c>
      <c r="E269" s="25">
        <v>20</v>
      </c>
    </row>
    <row r="270" spans="1:5">
      <c r="A270" s="9">
        <v>259</v>
      </c>
      <c r="B270" s="10" t="s">
        <v>300</v>
      </c>
      <c r="C270" s="9" t="s">
        <v>193</v>
      </c>
      <c r="D270" s="22">
        <f t="shared" si="7"/>
        <v>7.8925</v>
      </c>
      <c r="E270" s="25">
        <v>7</v>
      </c>
    </row>
    <row r="271" spans="1:5">
      <c r="A271" s="9">
        <v>260</v>
      </c>
      <c r="B271" s="10" t="s">
        <v>301</v>
      </c>
      <c r="C271" s="9" t="s">
        <v>193</v>
      </c>
      <c r="D271" s="22">
        <f t="shared" si="7"/>
        <v>7.216</v>
      </c>
      <c r="E271" s="25">
        <v>6.4</v>
      </c>
    </row>
    <row r="272" spans="1:5">
      <c r="A272" s="14" t="s">
        <v>738</v>
      </c>
      <c r="B272" s="14"/>
      <c r="C272" s="14"/>
      <c r="D272" s="14"/>
      <c r="E272" s="68"/>
    </row>
    <row r="273" spans="1:5">
      <c r="A273" s="9">
        <v>261</v>
      </c>
      <c r="B273" s="10" t="s">
        <v>303</v>
      </c>
      <c r="C273" s="9" t="s">
        <v>9</v>
      </c>
      <c r="D273" s="17">
        <v>4280</v>
      </c>
      <c r="E273" s="17">
        <f t="shared" ref="E273:E330" si="8">D273/1.1275</f>
        <v>3796.0088691796</v>
      </c>
    </row>
    <row r="274" spans="1:5">
      <c r="A274" s="9">
        <v>262</v>
      </c>
      <c r="B274" s="10" t="s">
        <v>304</v>
      </c>
      <c r="C274" s="9" t="s">
        <v>9</v>
      </c>
      <c r="D274" s="17">
        <v>4290</v>
      </c>
      <c r="E274" s="17">
        <f t="shared" si="8"/>
        <v>3804.87804878049</v>
      </c>
    </row>
    <row r="275" spans="1:5">
      <c r="A275" s="9">
        <v>263</v>
      </c>
      <c r="B275" s="10" t="s">
        <v>305</v>
      </c>
      <c r="C275" s="9" t="s">
        <v>9</v>
      </c>
      <c r="D275" s="17">
        <v>4260</v>
      </c>
      <c r="E275" s="17">
        <f t="shared" si="8"/>
        <v>3778.27050997783</v>
      </c>
    </row>
    <row r="276" spans="1:5">
      <c r="A276" s="9">
        <v>264</v>
      </c>
      <c r="B276" s="10" t="s">
        <v>306</v>
      </c>
      <c r="C276" s="9" t="s">
        <v>9</v>
      </c>
      <c r="D276" s="17">
        <v>4260</v>
      </c>
      <c r="E276" s="17">
        <f t="shared" si="8"/>
        <v>3778.27050997783</v>
      </c>
    </row>
    <row r="277" spans="1:5">
      <c r="A277" s="9">
        <v>265</v>
      </c>
      <c r="B277" s="10" t="s">
        <v>307</v>
      </c>
      <c r="C277" s="9" t="s">
        <v>9</v>
      </c>
      <c r="D277" s="17">
        <v>4150</v>
      </c>
      <c r="E277" s="17">
        <f t="shared" si="8"/>
        <v>3680.70953436807</v>
      </c>
    </row>
    <row r="278" spans="1:5">
      <c r="A278" s="9">
        <v>266</v>
      </c>
      <c r="B278" s="10" t="s">
        <v>308</v>
      </c>
      <c r="C278" s="9" t="s">
        <v>9</v>
      </c>
      <c r="D278" s="17">
        <v>4220</v>
      </c>
      <c r="E278" s="17">
        <f t="shared" si="8"/>
        <v>3742.79379157428</v>
      </c>
    </row>
    <row r="279" spans="1:5">
      <c r="A279" s="9">
        <v>267</v>
      </c>
      <c r="B279" s="10" t="s">
        <v>309</v>
      </c>
      <c r="C279" s="9" t="s">
        <v>9</v>
      </c>
      <c r="D279" s="17">
        <v>4190</v>
      </c>
      <c r="E279" s="17">
        <f t="shared" si="8"/>
        <v>3716.18625277162</v>
      </c>
    </row>
    <row r="280" spans="1:5">
      <c r="A280" s="9">
        <v>268</v>
      </c>
      <c r="B280" s="10" t="s">
        <v>310</v>
      </c>
      <c r="C280" s="9" t="s">
        <v>9</v>
      </c>
      <c r="D280" s="17">
        <v>4190</v>
      </c>
      <c r="E280" s="17">
        <f t="shared" si="8"/>
        <v>3716.18625277162</v>
      </c>
    </row>
    <row r="281" spans="1:5">
      <c r="A281" s="9">
        <v>269</v>
      </c>
      <c r="B281" s="10" t="s">
        <v>311</v>
      </c>
      <c r="C281" s="9" t="s">
        <v>9</v>
      </c>
      <c r="D281" s="17">
        <v>4090</v>
      </c>
      <c r="E281" s="17">
        <f t="shared" si="8"/>
        <v>3627.49445676275</v>
      </c>
    </row>
    <row r="282" spans="1:5">
      <c r="A282" s="9">
        <v>270</v>
      </c>
      <c r="B282" s="10" t="s">
        <v>312</v>
      </c>
      <c r="C282" s="9" t="s">
        <v>9</v>
      </c>
      <c r="D282" s="17">
        <v>4200</v>
      </c>
      <c r="E282" s="17">
        <f t="shared" si="8"/>
        <v>3725.05543237251</v>
      </c>
    </row>
    <row r="283" spans="1:5">
      <c r="A283" s="9">
        <v>271</v>
      </c>
      <c r="B283" s="10" t="s">
        <v>313</v>
      </c>
      <c r="C283" s="9" t="s">
        <v>9</v>
      </c>
      <c r="D283" s="17">
        <v>4220</v>
      </c>
      <c r="E283" s="17">
        <f t="shared" si="8"/>
        <v>3742.79379157428</v>
      </c>
    </row>
    <row r="284" spans="1:5">
      <c r="A284" s="9">
        <v>272</v>
      </c>
      <c r="B284" s="10" t="s">
        <v>314</v>
      </c>
      <c r="C284" s="9" t="s">
        <v>9</v>
      </c>
      <c r="D284" s="17">
        <v>4280</v>
      </c>
      <c r="E284" s="17">
        <f t="shared" si="8"/>
        <v>3796.0088691796</v>
      </c>
    </row>
    <row r="285" spans="1:5">
      <c r="A285" s="9">
        <v>273</v>
      </c>
      <c r="B285" s="10" t="s">
        <v>303</v>
      </c>
      <c r="C285" s="9" t="s">
        <v>315</v>
      </c>
      <c r="D285" s="17">
        <v>5.46</v>
      </c>
      <c r="E285" s="17">
        <f t="shared" si="8"/>
        <v>4.84257206208426</v>
      </c>
    </row>
    <row r="286" spans="1:5">
      <c r="A286" s="9">
        <v>274</v>
      </c>
      <c r="B286" s="10" t="s">
        <v>304</v>
      </c>
      <c r="C286" s="9" t="s">
        <v>315</v>
      </c>
      <c r="D286" s="17">
        <v>7.14</v>
      </c>
      <c r="E286" s="17">
        <f t="shared" si="8"/>
        <v>6.33259423503326</v>
      </c>
    </row>
    <row r="287" spans="1:5">
      <c r="A287" s="9">
        <v>275</v>
      </c>
      <c r="B287" s="10" t="s">
        <v>305</v>
      </c>
      <c r="C287" s="9" t="s">
        <v>315</v>
      </c>
      <c r="D287" s="17">
        <v>10.25</v>
      </c>
      <c r="E287" s="17">
        <f t="shared" si="8"/>
        <v>9.09090909090909</v>
      </c>
    </row>
    <row r="288" spans="1:5">
      <c r="A288" s="9">
        <v>276</v>
      </c>
      <c r="B288" s="10" t="s">
        <v>306</v>
      </c>
      <c r="C288" s="9" t="s">
        <v>315</v>
      </c>
      <c r="D288" s="17">
        <v>14.31</v>
      </c>
      <c r="E288" s="17">
        <f t="shared" si="8"/>
        <v>12.6917960088692</v>
      </c>
    </row>
    <row r="289" spans="1:5">
      <c r="A289" s="9">
        <v>277</v>
      </c>
      <c r="B289" s="10" t="s">
        <v>307</v>
      </c>
      <c r="C289" s="9" t="s">
        <v>315</v>
      </c>
      <c r="D289" s="17">
        <v>16.05</v>
      </c>
      <c r="E289" s="17">
        <f t="shared" si="8"/>
        <v>14.2350332594235</v>
      </c>
    </row>
    <row r="290" spans="1:5">
      <c r="A290" s="9">
        <v>278</v>
      </c>
      <c r="B290" s="10" t="s">
        <v>308</v>
      </c>
      <c r="C290" s="9" t="s">
        <v>315</v>
      </c>
      <c r="D290" s="17">
        <v>22.34</v>
      </c>
      <c r="E290" s="17">
        <f t="shared" si="8"/>
        <v>19.8137472283814</v>
      </c>
    </row>
    <row r="291" spans="1:5">
      <c r="A291" s="9">
        <v>279</v>
      </c>
      <c r="B291" s="10" t="s">
        <v>309</v>
      </c>
      <c r="C291" s="9" t="s">
        <v>315</v>
      </c>
      <c r="D291" s="17">
        <v>29.8</v>
      </c>
      <c r="E291" s="17">
        <f t="shared" si="8"/>
        <v>26.430155210643</v>
      </c>
    </row>
    <row r="292" spans="1:5">
      <c r="A292" s="9">
        <v>280</v>
      </c>
      <c r="B292" s="10" t="s">
        <v>310</v>
      </c>
      <c r="C292" s="9" t="s">
        <v>315</v>
      </c>
      <c r="D292" s="17">
        <v>35.09</v>
      </c>
      <c r="E292" s="17">
        <f t="shared" si="8"/>
        <v>31.1219512195122</v>
      </c>
    </row>
    <row r="293" spans="1:5">
      <c r="A293" s="9">
        <v>281</v>
      </c>
      <c r="B293" s="10" t="s">
        <v>311</v>
      </c>
      <c r="C293" s="9" t="s">
        <v>315</v>
      </c>
      <c r="D293" s="17">
        <v>44.5</v>
      </c>
      <c r="E293" s="17">
        <f t="shared" si="8"/>
        <v>39.4678492239468</v>
      </c>
    </row>
    <row r="294" spans="1:5">
      <c r="A294" s="9">
        <v>282</v>
      </c>
      <c r="B294" s="10" t="s">
        <v>312</v>
      </c>
      <c r="C294" s="9" t="s">
        <v>315</v>
      </c>
      <c r="D294" s="17">
        <v>56.22</v>
      </c>
      <c r="E294" s="17">
        <f t="shared" si="8"/>
        <v>49.8625277161863</v>
      </c>
    </row>
    <row r="295" spans="1:5">
      <c r="A295" s="9">
        <v>283</v>
      </c>
      <c r="B295" s="10" t="s">
        <v>313</v>
      </c>
      <c r="C295" s="9" t="s">
        <v>315</v>
      </c>
      <c r="D295" s="17">
        <v>75.21</v>
      </c>
      <c r="E295" s="17">
        <f t="shared" si="8"/>
        <v>66.7050997782705</v>
      </c>
    </row>
    <row r="296" spans="1:5">
      <c r="A296" s="9">
        <v>284</v>
      </c>
      <c r="B296" s="10" t="s">
        <v>314</v>
      </c>
      <c r="C296" s="9" t="s">
        <v>315</v>
      </c>
      <c r="D296" s="17">
        <v>134.96</v>
      </c>
      <c r="E296" s="17">
        <f t="shared" si="8"/>
        <v>119.69844789357</v>
      </c>
    </row>
    <row r="297" spans="1:5">
      <c r="A297" s="9">
        <v>285</v>
      </c>
      <c r="B297" s="10" t="s">
        <v>317</v>
      </c>
      <c r="C297" s="9" t="s">
        <v>9</v>
      </c>
      <c r="D297" s="17">
        <v>4920</v>
      </c>
      <c r="E297" s="17">
        <f t="shared" si="8"/>
        <v>4363.63636363636</v>
      </c>
    </row>
    <row r="298" spans="1:5">
      <c r="A298" s="9">
        <v>286</v>
      </c>
      <c r="B298" s="10" t="s">
        <v>318</v>
      </c>
      <c r="C298" s="9" t="s">
        <v>9</v>
      </c>
      <c r="D298" s="17">
        <v>4820</v>
      </c>
      <c r="E298" s="17">
        <f t="shared" si="8"/>
        <v>4274.94456762749</v>
      </c>
    </row>
    <row r="299" spans="1:5">
      <c r="A299" s="9">
        <v>287</v>
      </c>
      <c r="B299" s="10" t="s">
        <v>319</v>
      </c>
      <c r="C299" s="9" t="s">
        <v>9</v>
      </c>
      <c r="D299" s="17">
        <v>4660</v>
      </c>
      <c r="E299" s="17">
        <f t="shared" si="8"/>
        <v>4133.0376940133</v>
      </c>
    </row>
    <row r="300" spans="1:5">
      <c r="A300" s="9">
        <v>288</v>
      </c>
      <c r="B300" s="10" t="s">
        <v>320</v>
      </c>
      <c r="C300" s="9" t="s">
        <v>9</v>
      </c>
      <c r="D300" s="17">
        <v>4590</v>
      </c>
      <c r="E300" s="17">
        <f t="shared" si="8"/>
        <v>4070.9534368071</v>
      </c>
    </row>
    <row r="301" spans="1:5">
      <c r="A301" s="9">
        <v>289</v>
      </c>
      <c r="B301" s="10" t="s">
        <v>321</v>
      </c>
      <c r="C301" s="9" t="s">
        <v>9</v>
      </c>
      <c r="D301" s="17">
        <v>4540</v>
      </c>
      <c r="E301" s="17">
        <f t="shared" si="8"/>
        <v>4026.60753880266</v>
      </c>
    </row>
    <row r="302" spans="1:5">
      <c r="A302" s="9">
        <v>290</v>
      </c>
      <c r="B302" s="10" t="s">
        <v>322</v>
      </c>
      <c r="C302" s="9" t="s">
        <v>9</v>
      </c>
      <c r="D302" s="17">
        <v>4490</v>
      </c>
      <c r="E302" s="17">
        <f t="shared" si="8"/>
        <v>3982.26164079823</v>
      </c>
    </row>
    <row r="303" spans="1:5">
      <c r="A303" s="9">
        <v>291</v>
      </c>
      <c r="B303" s="10" t="s">
        <v>323</v>
      </c>
      <c r="C303" s="9" t="s">
        <v>9</v>
      </c>
      <c r="D303" s="17">
        <v>4420</v>
      </c>
      <c r="E303" s="17">
        <f t="shared" si="8"/>
        <v>3920.17738359202</v>
      </c>
    </row>
    <row r="304" spans="1:5">
      <c r="A304" s="9">
        <v>292</v>
      </c>
      <c r="B304" s="10" t="s">
        <v>325</v>
      </c>
      <c r="C304" s="9" t="s">
        <v>9</v>
      </c>
      <c r="D304" s="17">
        <v>4400</v>
      </c>
      <c r="E304" s="17">
        <f t="shared" si="8"/>
        <v>3902.43902439024</v>
      </c>
    </row>
    <row r="305" spans="1:5">
      <c r="A305" s="9">
        <v>293</v>
      </c>
      <c r="B305" s="10" t="s">
        <v>326</v>
      </c>
      <c r="C305" s="9" t="s">
        <v>9</v>
      </c>
      <c r="D305" s="17">
        <v>4340</v>
      </c>
      <c r="E305" s="17">
        <f t="shared" si="8"/>
        <v>3849.22394678492</v>
      </c>
    </row>
    <row r="306" spans="1:5">
      <c r="A306" s="9">
        <v>294</v>
      </c>
      <c r="B306" s="10" t="s">
        <v>327</v>
      </c>
      <c r="C306" s="9" t="s">
        <v>9</v>
      </c>
      <c r="D306" s="17">
        <v>4550</v>
      </c>
      <c r="E306" s="17">
        <f t="shared" si="8"/>
        <v>4035.47671840355</v>
      </c>
    </row>
    <row r="307" spans="1:5">
      <c r="A307" s="9">
        <v>295</v>
      </c>
      <c r="B307" s="10" t="s">
        <v>328</v>
      </c>
      <c r="C307" s="9" t="s">
        <v>9</v>
      </c>
      <c r="D307" s="17">
        <v>4580</v>
      </c>
      <c r="E307" s="17">
        <f t="shared" si="8"/>
        <v>4062.08425720621</v>
      </c>
    </row>
    <row r="308" spans="1:5">
      <c r="A308" s="9">
        <v>296</v>
      </c>
      <c r="B308" s="10" t="s">
        <v>329</v>
      </c>
      <c r="C308" s="9" t="s">
        <v>9</v>
      </c>
      <c r="D308" s="17">
        <v>4700</v>
      </c>
      <c r="E308" s="17">
        <f t="shared" si="8"/>
        <v>4168.51441241685</v>
      </c>
    </row>
    <row r="309" spans="1:5">
      <c r="A309" s="9">
        <v>297</v>
      </c>
      <c r="B309" s="10" t="s">
        <v>317</v>
      </c>
      <c r="C309" s="9" t="s">
        <v>315</v>
      </c>
      <c r="D309" s="17">
        <v>6.57</v>
      </c>
      <c r="E309" s="17">
        <f t="shared" si="8"/>
        <v>5.82705099778271</v>
      </c>
    </row>
    <row r="310" spans="1:5">
      <c r="A310" s="9">
        <v>298</v>
      </c>
      <c r="B310" s="10" t="s">
        <v>318</v>
      </c>
      <c r="C310" s="9" t="s">
        <v>315</v>
      </c>
      <c r="D310" s="17">
        <v>8.38</v>
      </c>
      <c r="E310" s="17">
        <f t="shared" si="8"/>
        <v>7.43237250554324</v>
      </c>
    </row>
    <row r="311" spans="1:5">
      <c r="A311" s="9">
        <v>299</v>
      </c>
      <c r="B311" s="10" t="s">
        <v>319</v>
      </c>
      <c r="C311" s="9" t="s">
        <v>315</v>
      </c>
      <c r="D311" s="17">
        <v>11.66</v>
      </c>
      <c r="E311" s="17">
        <f t="shared" si="8"/>
        <v>10.3414634146341</v>
      </c>
    </row>
    <row r="312" spans="1:5">
      <c r="A312" s="9">
        <v>300</v>
      </c>
      <c r="B312" s="10" t="s">
        <v>320</v>
      </c>
      <c r="C312" s="9" t="s">
        <v>315</v>
      </c>
      <c r="D312" s="17">
        <v>15.97</v>
      </c>
      <c r="E312" s="17">
        <f t="shared" si="8"/>
        <v>14.1640798226164</v>
      </c>
    </row>
    <row r="313" spans="1:5">
      <c r="A313" s="9">
        <v>301</v>
      </c>
      <c r="B313" s="10" t="s">
        <v>321</v>
      </c>
      <c r="C313" s="9" t="s">
        <v>315</v>
      </c>
      <c r="D313" s="17">
        <v>18.18</v>
      </c>
      <c r="E313" s="17">
        <f t="shared" si="8"/>
        <v>16.1241685144124</v>
      </c>
    </row>
    <row r="314" spans="1:5">
      <c r="A314" s="9">
        <v>302</v>
      </c>
      <c r="B314" s="10" t="s">
        <v>322</v>
      </c>
      <c r="C314" s="9" t="s">
        <v>315</v>
      </c>
      <c r="D314" s="17">
        <v>24.58</v>
      </c>
      <c r="E314" s="17">
        <f t="shared" si="8"/>
        <v>21.80044345898</v>
      </c>
    </row>
    <row r="315" spans="1:5">
      <c r="A315" s="9">
        <v>303</v>
      </c>
      <c r="B315" s="10" t="s">
        <v>323</v>
      </c>
      <c r="C315" s="9" t="s">
        <v>315</v>
      </c>
      <c r="D315" s="17">
        <v>32.44</v>
      </c>
      <c r="E315" s="17">
        <f t="shared" si="8"/>
        <v>28.7716186252772</v>
      </c>
    </row>
    <row r="316" spans="1:5">
      <c r="A316" s="9">
        <v>304</v>
      </c>
      <c r="B316" s="10" t="s">
        <v>325</v>
      </c>
      <c r="C316" s="9" t="s">
        <v>315</v>
      </c>
      <c r="D316" s="17">
        <v>38.03</v>
      </c>
      <c r="E316" s="17">
        <f t="shared" si="8"/>
        <v>33.729490022173</v>
      </c>
    </row>
    <row r="317" spans="1:5">
      <c r="A317" s="9">
        <v>305</v>
      </c>
      <c r="B317" s="10" t="s">
        <v>326</v>
      </c>
      <c r="C317" s="9" t="s">
        <v>315</v>
      </c>
      <c r="D317" s="17">
        <v>48.73</v>
      </c>
      <c r="E317" s="17">
        <f t="shared" si="8"/>
        <v>43.219512195122</v>
      </c>
    </row>
    <row r="318" spans="1:5">
      <c r="A318" s="9">
        <v>306</v>
      </c>
      <c r="B318" s="10" t="s">
        <v>327</v>
      </c>
      <c r="C318" s="9" t="s">
        <v>315</v>
      </c>
      <c r="D318" s="17">
        <v>62.86</v>
      </c>
      <c r="E318" s="17">
        <f t="shared" si="8"/>
        <v>55.7516629711752</v>
      </c>
    </row>
    <row r="319" spans="1:5">
      <c r="A319" s="9">
        <v>307</v>
      </c>
      <c r="B319" s="10" t="s">
        <v>328</v>
      </c>
      <c r="C319" s="9" t="s">
        <v>315</v>
      </c>
      <c r="D319" s="17">
        <v>83.91</v>
      </c>
      <c r="E319" s="17">
        <f t="shared" si="8"/>
        <v>74.4212860310421</v>
      </c>
    </row>
    <row r="320" spans="1:5">
      <c r="A320" s="9">
        <v>308</v>
      </c>
      <c r="B320" s="10" t="s">
        <v>329</v>
      </c>
      <c r="C320" s="9" t="s">
        <v>315</v>
      </c>
      <c r="D320" s="17">
        <v>151.31</v>
      </c>
      <c r="E320" s="17">
        <f t="shared" si="8"/>
        <v>134.19955654102</v>
      </c>
    </row>
    <row r="321" spans="1:5">
      <c r="A321" s="9">
        <v>309</v>
      </c>
      <c r="B321" s="10" t="s">
        <v>330</v>
      </c>
      <c r="C321" s="9" t="s">
        <v>9</v>
      </c>
      <c r="D321" s="17">
        <v>5810</v>
      </c>
      <c r="E321" s="17">
        <f t="shared" si="8"/>
        <v>5152.9933481153</v>
      </c>
    </row>
    <row r="322" spans="1:5">
      <c r="A322" s="9">
        <v>310</v>
      </c>
      <c r="B322" s="10" t="s">
        <v>331</v>
      </c>
      <c r="C322" s="9" t="s">
        <v>9</v>
      </c>
      <c r="D322" s="17">
        <v>5810</v>
      </c>
      <c r="E322" s="17">
        <f t="shared" si="8"/>
        <v>5152.9933481153</v>
      </c>
    </row>
    <row r="323" spans="1:5">
      <c r="A323" s="9">
        <v>311</v>
      </c>
      <c r="B323" s="10" t="s">
        <v>332</v>
      </c>
      <c r="C323" s="9" t="s">
        <v>9</v>
      </c>
      <c r="D323" s="17">
        <v>5050</v>
      </c>
      <c r="E323" s="17">
        <f t="shared" si="8"/>
        <v>4478.93569844789</v>
      </c>
    </row>
    <row r="324" spans="1:5">
      <c r="A324" s="9">
        <v>312</v>
      </c>
      <c r="B324" s="10" t="s">
        <v>333</v>
      </c>
      <c r="C324" s="9" t="s">
        <v>9</v>
      </c>
      <c r="D324" s="17">
        <v>4860</v>
      </c>
      <c r="E324" s="17">
        <f t="shared" si="8"/>
        <v>4310.42128603104</v>
      </c>
    </row>
    <row r="325" spans="1:5">
      <c r="A325" s="9">
        <v>313</v>
      </c>
      <c r="B325" s="10" t="s">
        <v>334</v>
      </c>
      <c r="C325" s="9" t="s">
        <v>9</v>
      </c>
      <c r="D325" s="17">
        <v>4880</v>
      </c>
      <c r="E325" s="17">
        <f t="shared" si="8"/>
        <v>4328.15964523282</v>
      </c>
    </row>
    <row r="326" spans="1:5">
      <c r="A326" s="9">
        <v>314</v>
      </c>
      <c r="B326" s="10" t="s">
        <v>335</v>
      </c>
      <c r="C326" s="9" t="s">
        <v>9</v>
      </c>
      <c r="D326" s="17">
        <v>4680</v>
      </c>
      <c r="E326" s="17">
        <f t="shared" si="8"/>
        <v>4150.77605321508</v>
      </c>
    </row>
    <row r="327" spans="1:5">
      <c r="A327" s="9">
        <v>315</v>
      </c>
      <c r="B327" s="10" t="s">
        <v>336</v>
      </c>
      <c r="C327" s="9" t="s">
        <v>9</v>
      </c>
      <c r="D327" s="17">
        <v>4640</v>
      </c>
      <c r="E327" s="17">
        <f t="shared" si="8"/>
        <v>4115.29933481153</v>
      </c>
    </row>
    <row r="328" spans="1:5">
      <c r="A328" s="9">
        <v>316</v>
      </c>
      <c r="B328" s="10" t="s">
        <v>337</v>
      </c>
      <c r="C328" s="9" t="s">
        <v>9</v>
      </c>
      <c r="D328" s="17">
        <v>4490</v>
      </c>
      <c r="E328" s="17">
        <f t="shared" si="8"/>
        <v>3982.26164079823</v>
      </c>
    </row>
    <row r="329" spans="1:5">
      <c r="A329" s="9">
        <v>317</v>
      </c>
      <c r="B329" s="10" t="s">
        <v>338</v>
      </c>
      <c r="C329" s="9" t="s">
        <v>9</v>
      </c>
      <c r="D329" s="17">
        <v>4500</v>
      </c>
      <c r="E329" s="17">
        <f t="shared" si="8"/>
        <v>3991.13082039911</v>
      </c>
    </row>
    <row r="330" spans="1:5">
      <c r="A330" s="9">
        <v>318</v>
      </c>
      <c r="B330" s="10" t="s">
        <v>339</v>
      </c>
      <c r="C330" s="9" t="s">
        <v>9</v>
      </c>
      <c r="D330" s="17">
        <v>4550</v>
      </c>
      <c r="E330" s="17">
        <f t="shared" si="8"/>
        <v>4035.47671840355</v>
      </c>
    </row>
    <row r="331" spans="1:5">
      <c r="A331" s="9">
        <v>319</v>
      </c>
      <c r="B331" s="10" t="s">
        <v>340</v>
      </c>
      <c r="C331" s="9" t="s">
        <v>315</v>
      </c>
      <c r="D331" s="17">
        <f t="shared" ref="D331:D336" si="9">E331*1.1275</f>
        <v>2.469225</v>
      </c>
      <c r="E331" s="20">
        <v>2.19</v>
      </c>
    </row>
    <row r="332" spans="1:5">
      <c r="A332" s="9">
        <v>320</v>
      </c>
      <c r="B332" s="10" t="s">
        <v>341</v>
      </c>
      <c r="C332" s="9" t="s">
        <v>315</v>
      </c>
      <c r="D332" s="17">
        <f t="shared" si="9"/>
        <v>3.63055</v>
      </c>
      <c r="E332" s="21">
        <v>3.22</v>
      </c>
    </row>
    <row r="333" spans="1:5">
      <c r="A333" s="9">
        <v>321</v>
      </c>
      <c r="B333" s="10" t="s">
        <v>342</v>
      </c>
      <c r="C333" s="9" t="s">
        <v>315</v>
      </c>
      <c r="D333" s="17">
        <f t="shared" si="9"/>
        <v>5.874275</v>
      </c>
      <c r="E333" s="21">
        <v>5.21</v>
      </c>
    </row>
    <row r="334" spans="1:5">
      <c r="A334" s="9">
        <v>322</v>
      </c>
      <c r="B334" s="10" t="s">
        <v>343</v>
      </c>
      <c r="C334" s="9" t="s">
        <v>315</v>
      </c>
      <c r="D334" s="17">
        <f t="shared" si="9"/>
        <v>8.41115</v>
      </c>
      <c r="E334" s="21">
        <v>7.46</v>
      </c>
    </row>
    <row r="335" spans="1:5">
      <c r="A335" s="9">
        <v>323</v>
      </c>
      <c r="B335" s="10" t="s">
        <v>344</v>
      </c>
      <c r="C335" s="9" t="s">
        <v>315</v>
      </c>
      <c r="D335" s="17">
        <f t="shared" si="9"/>
        <v>11.782375</v>
      </c>
      <c r="E335" s="21">
        <v>10.45</v>
      </c>
    </row>
    <row r="336" spans="1:5">
      <c r="A336" s="9">
        <v>324</v>
      </c>
      <c r="B336" s="10" t="s">
        <v>345</v>
      </c>
      <c r="C336" s="9" t="s">
        <v>315</v>
      </c>
      <c r="D336" s="17">
        <f t="shared" si="9"/>
        <v>18.8067</v>
      </c>
      <c r="E336" s="21">
        <v>16.68</v>
      </c>
    </row>
    <row r="337" spans="1:5">
      <c r="A337" s="9">
        <v>325</v>
      </c>
      <c r="B337" s="10" t="s">
        <v>346</v>
      </c>
      <c r="C337" s="9" t="s">
        <v>315</v>
      </c>
      <c r="D337" s="17">
        <f t="shared" ref="D337:D400" si="10">E337*1.1275</f>
        <v>25.27855</v>
      </c>
      <c r="E337" s="21">
        <v>22.42</v>
      </c>
    </row>
    <row r="338" spans="1:5">
      <c r="A338" s="9">
        <v>326</v>
      </c>
      <c r="B338" s="10" t="s">
        <v>347</v>
      </c>
      <c r="C338" s="9" t="s">
        <v>315</v>
      </c>
      <c r="D338" s="17">
        <f t="shared" si="10"/>
        <v>37.083475</v>
      </c>
      <c r="E338" s="21">
        <v>32.89</v>
      </c>
    </row>
    <row r="339" spans="1:5">
      <c r="A339" s="9">
        <v>327</v>
      </c>
      <c r="B339" s="10" t="s">
        <v>348</v>
      </c>
      <c r="C339" s="9" t="s">
        <v>315</v>
      </c>
      <c r="D339" s="17">
        <f t="shared" si="10"/>
        <v>53.96215</v>
      </c>
      <c r="E339" s="21">
        <v>47.86</v>
      </c>
    </row>
    <row r="340" spans="1:5">
      <c r="A340" s="9">
        <v>328</v>
      </c>
      <c r="B340" s="10" t="s">
        <v>349</v>
      </c>
      <c r="C340" s="9" t="s">
        <v>315</v>
      </c>
      <c r="D340" s="17">
        <f t="shared" si="10"/>
        <v>3.608</v>
      </c>
      <c r="E340" s="21">
        <v>3.2</v>
      </c>
    </row>
    <row r="341" spans="1:5">
      <c r="A341" s="9">
        <v>329</v>
      </c>
      <c r="B341" s="10" t="s">
        <v>350</v>
      </c>
      <c r="C341" s="9" t="s">
        <v>315</v>
      </c>
      <c r="D341" s="17">
        <f t="shared" si="10"/>
        <v>4.8257</v>
      </c>
      <c r="E341" s="21">
        <v>4.28</v>
      </c>
    </row>
    <row r="342" spans="1:5">
      <c r="A342" s="9">
        <v>330</v>
      </c>
      <c r="B342" s="10" t="s">
        <v>351</v>
      </c>
      <c r="C342" s="9" t="s">
        <v>315</v>
      </c>
      <c r="D342" s="17">
        <f t="shared" si="10"/>
        <v>7.227275</v>
      </c>
      <c r="E342" s="21">
        <v>6.41</v>
      </c>
    </row>
    <row r="343" spans="1:5">
      <c r="A343" s="9">
        <v>331</v>
      </c>
      <c r="B343" s="10" t="s">
        <v>352</v>
      </c>
      <c r="C343" s="9" t="s">
        <v>315</v>
      </c>
      <c r="D343" s="17">
        <f t="shared" si="10"/>
        <v>13.315775</v>
      </c>
      <c r="E343" s="21">
        <v>11.81</v>
      </c>
    </row>
    <row r="344" spans="1:5">
      <c r="A344" s="9">
        <v>332</v>
      </c>
      <c r="B344" s="10" t="s">
        <v>353</v>
      </c>
      <c r="C344" s="9" t="s">
        <v>315</v>
      </c>
      <c r="D344" s="17">
        <f t="shared" si="10"/>
        <v>17.555175</v>
      </c>
      <c r="E344" s="21">
        <v>15.57</v>
      </c>
    </row>
    <row r="345" spans="1:5">
      <c r="A345" s="9">
        <v>333</v>
      </c>
      <c r="B345" s="10" t="s">
        <v>354</v>
      </c>
      <c r="C345" s="9" t="s">
        <v>315</v>
      </c>
      <c r="D345" s="17">
        <f t="shared" si="10"/>
        <v>26.7443</v>
      </c>
      <c r="E345" s="21">
        <v>23.72</v>
      </c>
    </row>
    <row r="346" spans="1:5">
      <c r="A346" s="9">
        <v>334</v>
      </c>
      <c r="B346" s="10" t="s">
        <v>355</v>
      </c>
      <c r="C346" s="9" t="s">
        <v>315</v>
      </c>
      <c r="D346" s="17">
        <f t="shared" si="10"/>
        <v>37.895275</v>
      </c>
      <c r="E346" s="21">
        <v>33.61</v>
      </c>
    </row>
    <row r="347" spans="1:5">
      <c r="A347" s="9">
        <v>335</v>
      </c>
      <c r="B347" s="10" t="s">
        <v>861</v>
      </c>
      <c r="C347" s="9" t="s">
        <v>315</v>
      </c>
      <c r="D347" s="17">
        <f t="shared" si="10"/>
        <v>57.130425</v>
      </c>
      <c r="E347" s="21">
        <v>50.67</v>
      </c>
    </row>
    <row r="348" spans="1:5">
      <c r="A348" s="9">
        <v>336</v>
      </c>
      <c r="B348" s="10" t="s">
        <v>357</v>
      </c>
      <c r="C348" s="9" t="s">
        <v>315</v>
      </c>
      <c r="D348" s="17">
        <f t="shared" si="10"/>
        <v>78.778425</v>
      </c>
      <c r="E348" s="21">
        <v>69.87</v>
      </c>
    </row>
    <row r="349" spans="1:5">
      <c r="A349" s="9">
        <v>337</v>
      </c>
      <c r="B349" s="10" t="s">
        <v>358</v>
      </c>
      <c r="C349" s="9" t="s">
        <v>315</v>
      </c>
      <c r="D349" s="17">
        <f t="shared" si="10"/>
        <v>3.348675</v>
      </c>
      <c r="E349" s="21">
        <v>2.97</v>
      </c>
    </row>
    <row r="350" spans="1:5">
      <c r="A350" s="9">
        <v>338</v>
      </c>
      <c r="B350" s="10" t="s">
        <v>359</v>
      </c>
      <c r="C350" s="9" t="s">
        <v>315</v>
      </c>
      <c r="D350" s="17">
        <f t="shared" si="10"/>
        <v>4.75805</v>
      </c>
      <c r="E350" s="21">
        <v>4.22</v>
      </c>
    </row>
    <row r="351" spans="1:5">
      <c r="A351" s="9">
        <v>339</v>
      </c>
      <c r="B351" s="10" t="s">
        <v>360</v>
      </c>
      <c r="C351" s="9" t="s">
        <v>315</v>
      </c>
      <c r="D351" s="17">
        <f t="shared" si="10"/>
        <v>7.001775</v>
      </c>
      <c r="E351" s="21">
        <v>6.21</v>
      </c>
    </row>
    <row r="352" spans="1:5">
      <c r="A352" s="9">
        <v>340</v>
      </c>
      <c r="B352" s="10" t="s">
        <v>361</v>
      </c>
      <c r="C352" s="9" t="s">
        <v>315</v>
      </c>
      <c r="D352" s="17">
        <f t="shared" si="10"/>
        <v>10.373</v>
      </c>
      <c r="E352" s="21">
        <v>9.2</v>
      </c>
    </row>
    <row r="353" spans="1:5">
      <c r="A353" s="9">
        <v>341</v>
      </c>
      <c r="B353" s="10" t="s">
        <v>362</v>
      </c>
      <c r="C353" s="9" t="s">
        <v>315</v>
      </c>
      <c r="D353" s="17">
        <f t="shared" si="10"/>
        <v>15.1536</v>
      </c>
      <c r="E353" s="21">
        <v>13.44</v>
      </c>
    </row>
    <row r="354" spans="1:5">
      <c r="A354" s="9">
        <v>342</v>
      </c>
      <c r="B354" s="10" t="s">
        <v>363</v>
      </c>
      <c r="C354" s="9" t="s">
        <v>315</v>
      </c>
      <c r="D354" s="17">
        <f t="shared" si="10"/>
        <v>24.432925</v>
      </c>
      <c r="E354" s="21">
        <v>21.67</v>
      </c>
    </row>
    <row r="355" spans="1:5">
      <c r="A355" s="9">
        <v>343</v>
      </c>
      <c r="B355" s="10" t="s">
        <v>739</v>
      </c>
      <c r="C355" s="9" t="s">
        <v>315</v>
      </c>
      <c r="D355" s="17">
        <f t="shared" si="10"/>
        <v>35.685375</v>
      </c>
      <c r="E355" s="21">
        <v>31.65</v>
      </c>
    </row>
    <row r="356" spans="1:5">
      <c r="A356" s="9">
        <v>344</v>
      </c>
      <c r="B356" s="10" t="s">
        <v>740</v>
      </c>
      <c r="C356" s="9" t="s">
        <v>315</v>
      </c>
      <c r="D356" s="17">
        <f t="shared" si="10"/>
        <v>53.96215</v>
      </c>
      <c r="E356" s="21">
        <v>47.86</v>
      </c>
    </row>
    <row r="357" spans="1:5">
      <c r="A357" s="9">
        <v>345</v>
      </c>
      <c r="B357" s="10" t="s">
        <v>366</v>
      </c>
      <c r="C357" s="9" t="s">
        <v>315</v>
      </c>
      <c r="D357" s="17">
        <f t="shared" si="10"/>
        <v>77.853875</v>
      </c>
      <c r="E357" s="21">
        <v>69.05</v>
      </c>
    </row>
    <row r="358" spans="1:5">
      <c r="A358" s="9">
        <v>346</v>
      </c>
      <c r="B358" s="10" t="s">
        <v>367</v>
      </c>
      <c r="C358" s="9" t="s">
        <v>315</v>
      </c>
      <c r="D358" s="17">
        <f t="shared" si="10"/>
        <v>4.8257</v>
      </c>
      <c r="E358" s="21">
        <v>4.28</v>
      </c>
    </row>
    <row r="359" spans="1:5">
      <c r="A359" s="9">
        <v>347</v>
      </c>
      <c r="B359" s="10" t="s">
        <v>368</v>
      </c>
      <c r="C359" s="9" t="s">
        <v>315</v>
      </c>
      <c r="D359" s="17">
        <f t="shared" si="10"/>
        <v>7.182175</v>
      </c>
      <c r="E359" s="21">
        <v>6.37</v>
      </c>
    </row>
    <row r="360" spans="1:5">
      <c r="A360" s="9">
        <v>348</v>
      </c>
      <c r="B360" s="10" t="s">
        <v>369</v>
      </c>
      <c r="C360" s="9" t="s">
        <v>315</v>
      </c>
      <c r="D360" s="17">
        <f t="shared" si="10"/>
        <v>10.75635</v>
      </c>
      <c r="E360" s="21">
        <v>9.54</v>
      </c>
    </row>
    <row r="361" spans="1:5">
      <c r="A361" s="9">
        <v>349</v>
      </c>
      <c r="B361" s="10" t="s">
        <v>370</v>
      </c>
      <c r="C361" s="9" t="s">
        <v>315</v>
      </c>
      <c r="D361" s="17">
        <f t="shared" si="10"/>
        <v>15.8752</v>
      </c>
      <c r="E361" s="21">
        <v>14.08</v>
      </c>
    </row>
    <row r="362" spans="1:5">
      <c r="A362" s="9">
        <v>350</v>
      </c>
      <c r="B362" s="10" t="s">
        <v>371</v>
      </c>
      <c r="C362" s="9" t="s">
        <v>315</v>
      </c>
      <c r="D362" s="17">
        <f t="shared" si="10"/>
        <v>23.373075</v>
      </c>
      <c r="E362" s="21">
        <v>20.73</v>
      </c>
    </row>
    <row r="363" spans="1:5">
      <c r="A363" s="9">
        <v>351</v>
      </c>
      <c r="B363" s="10" t="s">
        <v>741</v>
      </c>
      <c r="C363" s="9" t="s">
        <v>315</v>
      </c>
      <c r="D363" s="17">
        <f t="shared" si="10"/>
        <v>36.6663</v>
      </c>
      <c r="E363" s="21">
        <v>32.52</v>
      </c>
    </row>
    <row r="364" spans="1:5">
      <c r="A364" s="9">
        <v>352</v>
      </c>
      <c r="B364" s="10" t="s">
        <v>373</v>
      </c>
      <c r="C364" s="9" t="s">
        <v>315</v>
      </c>
      <c r="D364" s="17">
        <v>9.05</v>
      </c>
      <c r="E364" s="30">
        <v>8.02660753880266</v>
      </c>
    </row>
    <row r="365" spans="1:5">
      <c r="A365" s="9">
        <v>353</v>
      </c>
      <c r="B365" s="10" t="s">
        <v>374</v>
      </c>
      <c r="C365" s="9" t="s">
        <v>315</v>
      </c>
      <c r="D365" s="17">
        <v>12.22</v>
      </c>
      <c r="E365" s="30">
        <v>10.8381374722838</v>
      </c>
    </row>
    <row r="366" spans="1:5">
      <c r="A366" s="9">
        <v>354</v>
      </c>
      <c r="B366" s="10" t="s">
        <v>375</v>
      </c>
      <c r="C366" s="9" t="s">
        <v>315</v>
      </c>
      <c r="D366" s="17">
        <v>15.6</v>
      </c>
      <c r="E366" s="30">
        <v>13.8359201773836</v>
      </c>
    </row>
    <row r="367" spans="1:5">
      <c r="A367" s="9">
        <v>355</v>
      </c>
      <c r="B367" s="10" t="s">
        <v>376</v>
      </c>
      <c r="C367" s="9" t="s">
        <v>315</v>
      </c>
      <c r="D367" s="17">
        <v>21.78</v>
      </c>
      <c r="E367" s="30">
        <v>19.3170731707317</v>
      </c>
    </row>
    <row r="368" spans="1:5">
      <c r="A368" s="9">
        <v>356</v>
      </c>
      <c r="B368" s="10" t="s">
        <v>377</v>
      </c>
      <c r="C368" s="9" t="s">
        <v>315</v>
      </c>
      <c r="D368" s="17">
        <v>24.56</v>
      </c>
      <c r="E368" s="30">
        <v>21.7827050997783</v>
      </c>
    </row>
    <row r="369" spans="1:5">
      <c r="A369" s="9">
        <v>357</v>
      </c>
      <c r="B369" s="10" t="s">
        <v>378</v>
      </c>
      <c r="C369" s="9" t="s">
        <v>315</v>
      </c>
      <c r="D369" s="17">
        <v>35.02</v>
      </c>
      <c r="E369" s="30">
        <v>31.059866962306</v>
      </c>
    </row>
    <row r="370" spans="1:5">
      <c r="A370" s="9">
        <v>358</v>
      </c>
      <c r="B370" s="10" t="s">
        <v>379</v>
      </c>
      <c r="C370" s="9" t="s">
        <v>315</v>
      </c>
      <c r="D370" s="17">
        <v>44.07</v>
      </c>
      <c r="E370" s="30">
        <v>39.0864745011086</v>
      </c>
    </row>
    <row r="371" spans="1:5">
      <c r="A371" s="9">
        <v>359</v>
      </c>
      <c r="B371" s="10" t="s">
        <v>380</v>
      </c>
      <c r="C371" s="9" t="s">
        <v>315</v>
      </c>
      <c r="D371" s="17">
        <v>52.28</v>
      </c>
      <c r="E371" s="30">
        <v>46.3680709534368</v>
      </c>
    </row>
    <row r="372" spans="1:5">
      <c r="A372" s="9">
        <v>360</v>
      </c>
      <c r="B372" s="10" t="s">
        <v>381</v>
      </c>
      <c r="C372" s="9" t="s">
        <v>315</v>
      </c>
      <c r="D372" s="17">
        <v>69.18</v>
      </c>
      <c r="E372" s="30">
        <v>61.3569844789357</v>
      </c>
    </row>
    <row r="373" spans="1:5">
      <c r="A373" s="9">
        <v>361</v>
      </c>
      <c r="B373" s="10" t="s">
        <v>382</v>
      </c>
      <c r="C373" s="9" t="s">
        <v>315</v>
      </c>
      <c r="D373" s="17">
        <v>96.42</v>
      </c>
      <c r="E373" s="30">
        <v>85.5166297117517</v>
      </c>
    </row>
    <row r="374" spans="1:5">
      <c r="A374" s="9">
        <v>362</v>
      </c>
      <c r="B374" s="10" t="s">
        <v>383</v>
      </c>
      <c r="C374" s="9" t="s">
        <v>315</v>
      </c>
      <c r="D374" s="17">
        <v>118.32</v>
      </c>
      <c r="E374" s="30">
        <v>104.940133037694</v>
      </c>
    </row>
    <row r="375" spans="1:5">
      <c r="A375" s="9">
        <v>363</v>
      </c>
      <c r="B375" s="10" t="s">
        <v>384</v>
      </c>
      <c r="C375" s="9" t="s">
        <v>315</v>
      </c>
      <c r="D375" s="17">
        <v>225.61</v>
      </c>
      <c r="E375" s="30">
        <v>200.09756097561</v>
      </c>
    </row>
    <row r="376" spans="1:5">
      <c r="A376" s="9">
        <v>364</v>
      </c>
      <c r="B376" s="31" t="s">
        <v>385</v>
      </c>
      <c r="C376" s="9" t="s">
        <v>315</v>
      </c>
      <c r="D376" s="17">
        <f>E376*1.1275</f>
        <v>118.1169</v>
      </c>
      <c r="E376" s="20">
        <v>104.76</v>
      </c>
    </row>
    <row r="377" spans="1:5">
      <c r="A377" s="9">
        <v>365</v>
      </c>
      <c r="B377" s="31" t="s">
        <v>386</v>
      </c>
      <c r="C377" s="9" t="s">
        <v>315</v>
      </c>
      <c r="D377" s="17">
        <f t="shared" si="10"/>
        <v>214.3152</v>
      </c>
      <c r="E377" s="21">
        <v>190.08</v>
      </c>
    </row>
    <row r="378" spans="1:5">
      <c r="A378" s="9">
        <v>366</v>
      </c>
      <c r="B378" s="31" t="s">
        <v>387</v>
      </c>
      <c r="C378" s="9" t="s">
        <v>315</v>
      </c>
      <c r="D378" s="17">
        <f t="shared" si="10"/>
        <v>311.7312</v>
      </c>
      <c r="E378" s="20">
        <v>276.48</v>
      </c>
    </row>
    <row r="379" spans="1:5">
      <c r="A379" s="9">
        <v>367</v>
      </c>
      <c r="B379" s="31" t="s">
        <v>388</v>
      </c>
      <c r="C379" s="9" t="s">
        <v>315</v>
      </c>
      <c r="D379" s="17">
        <f t="shared" si="10"/>
        <v>437.1543</v>
      </c>
      <c r="E379" s="20">
        <v>387.72</v>
      </c>
    </row>
    <row r="380" spans="1:5">
      <c r="A380" s="9">
        <v>368</v>
      </c>
      <c r="B380" s="31" t="s">
        <v>389</v>
      </c>
      <c r="C380" s="9" t="s">
        <v>315</v>
      </c>
      <c r="D380" s="17">
        <f t="shared" si="10"/>
        <v>495.6039</v>
      </c>
      <c r="E380" s="21">
        <v>439.56</v>
      </c>
    </row>
    <row r="381" spans="1:5">
      <c r="A381" s="9">
        <v>369</v>
      </c>
      <c r="B381" s="31" t="s">
        <v>390</v>
      </c>
      <c r="C381" s="9" t="s">
        <v>315</v>
      </c>
      <c r="D381" s="17">
        <f t="shared" si="10"/>
        <v>603.9792</v>
      </c>
      <c r="E381" s="21">
        <v>535.68</v>
      </c>
    </row>
    <row r="382" spans="1:5">
      <c r="A382" s="9">
        <v>370</v>
      </c>
      <c r="B382" s="31" t="s">
        <v>391</v>
      </c>
      <c r="C382" s="9" t="s">
        <v>315</v>
      </c>
      <c r="D382" s="17">
        <f t="shared" si="10"/>
        <v>793.9404</v>
      </c>
      <c r="E382" s="21">
        <v>704.16</v>
      </c>
    </row>
    <row r="383" spans="1:5">
      <c r="A383" s="9">
        <v>371</v>
      </c>
      <c r="B383" s="31" t="s">
        <v>392</v>
      </c>
      <c r="C383" s="9" t="s">
        <v>315</v>
      </c>
      <c r="D383" s="17">
        <f t="shared" si="10"/>
        <v>1030.1742</v>
      </c>
      <c r="E383" s="21">
        <v>913.68</v>
      </c>
    </row>
    <row r="384" spans="1:5">
      <c r="A384" s="9">
        <v>372</v>
      </c>
      <c r="B384" s="31" t="s">
        <v>393</v>
      </c>
      <c r="C384" s="9" t="s">
        <v>315</v>
      </c>
      <c r="D384" s="17">
        <f t="shared" si="10"/>
        <v>1245.7071</v>
      </c>
      <c r="E384" s="21">
        <v>1104.84</v>
      </c>
    </row>
    <row r="385" spans="1:5">
      <c r="A385" s="9">
        <v>373</v>
      </c>
      <c r="B385" s="31" t="s">
        <v>394</v>
      </c>
      <c r="C385" s="9" t="s">
        <v>315</v>
      </c>
      <c r="D385" s="17">
        <f t="shared" si="10"/>
        <v>1512.3834</v>
      </c>
      <c r="E385" s="21">
        <v>1341.36</v>
      </c>
    </row>
    <row r="386" spans="1:5">
      <c r="A386" s="9">
        <v>374</v>
      </c>
      <c r="B386" s="31" t="s">
        <v>395</v>
      </c>
      <c r="C386" s="9" t="s">
        <v>315</v>
      </c>
      <c r="D386" s="17">
        <f t="shared" si="10"/>
        <v>1821.6792</v>
      </c>
      <c r="E386" s="21">
        <v>1615.68</v>
      </c>
    </row>
    <row r="387" spans="1:5">
      <c r="A387" s="9">
        <v>375</v>
      </c>
      <c r="B387" s="31" t="s">
        <v>396</v>
      </c>
      <c r="C387" s="9" t="s">
        <v>315</v>
      </c>
      <c r="D387" s="17">
        <v>1.87375109625</v>
      </c>
      <c r="E387" s="30">
        <v>1.6618635</v>
      </c>
    </row>
    <row r="388" spans="1:5">
      <c r="A388" s="9">
        <v>376</v>
      </c>
      <c r="B388" s="31" t="s">
        <v>397</v>
      </c>
      <c r="C388" s="9" t="s">
        <v>315</v>
      </c>
      <c r="D388" s="17">
        <v>2.43789121125</v>
      </c>
      <c r="E388" s="30">
        <v>2.1622095</v>
      </c>
    </row>
    <row r="389" spans="1:5">
      <c r="A389" s="9">
        <v>377</v>
      </c>
      <c r="B389" s="31" t="s">
        <v>398</v>
      </c>
      <c r="C389" s="9" t="s">
        <v>315</v>
      </c>
      <c r="D389" s="17">
        <v>3.032253118125</v>
      </c>
      <c r="E389" s="30">
        <v>2.68935975</v>
      </c>
    </row>
    <row r="390" spans="1:5">
      <c r="A390" s="9">
        <v>378</v>
      </c>
      <c r="B390" s="31" t="s">
        <v>399</v>
      </c>
      <c r="C390" s="9" t="s">
        <v>315</v>
      </c>
      <c r="D390" s="17">
        <v>4.220976931875</v>
      </c>
      <c r="E390" s="30">
        <v>3.74366025</v>
      </c>
    </row>
    <row r="391" spans="1:5">
      <c r="A391" s="9">
        <v>379</v>
      </c>
      <c r="B391" s="31" t="s">
        <v>400</v>
      </c>
      <c r="C391" s="9" t="s">
        <v>315</v>
      </c>
      <c r="D391" s="17">
        <v>5.96376693</v>
      </c>
      <c r="E391" s="30">
        <v>5.289372</v>
      </c>
    </row>
    <row r="392" spans="1:5">
      <c r="A392" s="9">
        <v>380</v>
      </c>
      <c r="B392" s="31" t="s">
        <v>401</v>
      </c>
      <c r="C392" s="9" t="s">
        <v>315</v>
      </c>
      <c r="D392" s="17">
        <v>13.5509715</v>
      </c>
      <c r="E392" s="30">
        <v>12.0186</v>
      </c>
    </row>
    <row r="393" spans="1:5">
      <c r="A393" s="9">
        <v>381</v>
      </c>
      <c r="B393" s="31" t="s">
        <v>402</v>
      </c>
      <c r="C393" s="9" t="s">
        <v>315</v>
      </c>
      <c r="D393" s="17">
        <v>16.7210505</v>
      </c>
      <c r="E393" s="22">
        <v>14.8302</v>
      </c>
    </row>
    <row r="394" spans="1:5">
      <c r="A394" s="9">
        <v>382</v>
      </c>
      <c r="B394" s="10" t="s">
        <v>403</v>
      </c>
      <c r="C394" s="9" t="s">
        <v>315</v>
      </c>
      <c r="D394" s="17">
        <v>22.763</v>
      </c>
      <c r="E394" s="22">
        <v>20.1889135254989</v>
      </c>
    </row>
    <row r="395" spans="1:5">
      <c r="A395" s="9">
        <v>383</v>
      </c>
      <c r="B395" s="10" t="s">
        <v>743</v>
      </c>
      <c r="C395" s="9" t="s">
        <v>315</v>
      </c>
      <c r="D395" s="17">
        <v>33.1969</v>
      </c>
      <c r="E395" s="22">
        <v>29.4429268292683</v>
      </c>
    </row>
    <row r="396" spans="1:5">
      <c r="A396" s="9">
        <v>384</v>
      </c>
      <c r="B396" s="10" t="s">
        <v>744</v>
      </c>
      <c r="C396" s="9" t="s">
        <v>315</v>
      </c>
      <c r="D396" s="17">
        <v>41.0043</v>
      </c>
      <c r="E396" s="22">
        <v>36.3674501108647</v>
      </c>
    </row>
    <row r="397" spans="1:5">
      <c r="A397" s="9">
        <v>385</v>
      </c>
      <c r="B397" s="10" t="s">
        <v>745</v>
      </c>
      <c r="C397" s="9" t="s">
        <v>315</v>
      </c>
      <c r="D397" s="17">
        <v>51.0468</v>
      </c>
      <c r="E397" s="22">
        <v>45.2743237250554</v>
      </c>
    </row>
    <row r="398" spans="1:5">
      <c r="A398" s="9">
        <v>386</v>
      </c>
      <c r="B398" s="10" t="s">
        <v>746</v>
      </c>
      <c r="C398" s="9" t="s">
        <v>315</v>
      </c>
      <c r="D398" s="17">
        <v>66.744</v>
      </c>
      <c r="E398" s="22">
        <v>59.1964523281597</v>
      </c>
    </row>
    <row r="399" spans="1:5">
      <c r="A399" s="9">
        <v>387</v>
      </c>
      <c r="B399" s="10" t="s">
        <v>747</v>
      </c>
      <c r="C399" s="9" t="s">
        <v>315</v>
      </c>
      <c r="D399" s="17">
        <v>84.0068</v>
      </c>
      <c r="E399" s="22">
        <v>74.5071396895787</v>
      </c>
    </row>
    <row r="400" spans="1:5">
      <c r="A400" s="9">
        <v>388</v>
      </c>
      <c r="B400" s="10" t="s">
        <v>748</v>
      </c>
      <c r="C400" s="9" t="s">
        <v>315</v>
      </c>
      <c r="D400" s="17">
        <v>103.1236</v>
      </c>
      <c r="E400" s="22">
        <v>91.4621729490022</v>
      </c>
    </row>
    <row r="401" spans="1:5">
      <c r="A401" s="9">
        <v>389</v>
      </c>
      <c r="B401" s="10" t="s">
        <v>749</v>
      </c>
      <c r="C401" s="9" t="s">
        <v>315</v>
      </c>
      <c r="D401" s="17">
        <v>130.295</v>
      </c>
      <c r="E401" s="22">
        <v>115.560975609756</v>
      </c>
    </row>
    <row r="402" spans="1:5">
      <c r="A402" s="9">
        <v>390</v>
      </c>
      <c r="B402" s="10" t="s">
        <v>750</v>
      </c>
      <c r="C402" s="9" t="s">
        <v>315</v>
      </c>
      <c r="D402" s="17">
        <v>160.165</v>
      </c>
      <c r="E402" s="22">
        <v>142.053215077605</v>
      </c>
    </row>
    <row r="403" spans="1:5">
      <c r="A403" s="9">
        <v>391</v>
      </c>
      <c r="B403" s="10" t="s">
        <v>751</v>
      </c>
      <c r="C403" s="9" t="s">
        <v>315</v>
      </c>
      <c r="D403" s="17">
        <v>203.8061</v>
      </c>
      <c r="E403" s="22">
        <v>180.759290465632</v>
      </c>
    </row>
    <row r="404" spans="1:5">
      <c r="A404" s="9">
        <v>392</v>
      </c>
      <c r="B404" s="10" t="s">
        <v>752</v>
      </c>
      <c r="C404" s="9" t="s">
        <v>315</v>
      </c>
      <c r="D404" s="17">
        <v>254.2349</v>
      </c>
      <c r="E404" s="22">
        <v>225.485498891353</v>
      </c>
    </row>
    <row r="405" spans="1:5">
      <c r="A405" s="9">
        <v>393</v>
      </c>
      <c r="B405" s="10" t="s">
        <v>753</v>
      </c>
      <c r="C405" s="9" t="s">
        <v>315</v>
      </c>
      <c r="D405" s="17">
        <v>321.566</v>
      </c>
      <c r="E405" s="22">
        <v>285.20266075388</v>
      </c>
    </row>
    <row r="406" spans="1:5">
      <c r="A406" s="9">
        <v>394</v>
      </c>
      <c r="B406" s="10" t="s">
        <v>754</v>
      </c>
      <c r="C406" s="9" t="s">
        <v>315</v>
      </c>
      <c r="D406" s="17">
        <v>407.5298</v>
      </c>
      <c r="E406" s="22">
        <v>361.445498891353</v>
      </c>
    </row>
    <row r="407" spans="1:5">
      <c r="A407" s="9">
        <v>395</v>
      </c>
      <c r="B407" s="10" t="s">
        <v>755</v>
      </c>
      <c r="C407" s="9" t="s">
        <v>315</v>
      </c>
      <c r="D407" s="17">
        <v>514.5468</v>
      </c>
      <c r="E407" s="22">
        <v>456.360798226164</v>
      </c>
    </row>
    <row r="408" spans="1:5">
      <c r="A408" s="9">
        <v>396</v>
      </c>
      <c r="B408" s="10" t="s">
        <v>756</v>
      </c>
      <c r="C408" s="9" t="s">
        <v>315</v>
      </c>
      <c r="D408" s="17">
        <v>643.956</v>
      </c>
      <c r="E408" s="22">
        <v>571.136141906874</v>
      </c>
    </row>
    <row r="409" spans="1:5">
      <c r="A409" s="9">
        <v>397</v>
      </c>
      <c r="B409" s="10" t="s">
        <v>757</v>
      </c>
      <c r="C409" s="9" t="s">
        <v>315</v>
      </c>
      <c r="D409" s="17">
        <v>793.6974</v>
      </c>
      <c r="E409" s="22">
        <v>703.944478935699</v>
      </c>
    </row>
    <row r="410" spans="1:5">
      <c r="A410" s="9">
        <v>398</v>
      </c>
      <c r="B410" s="10" t="s">
        <v>758</v>
      </c>
      <c r="C410" s="9" t="s">
        <v>315</v>
      </c>
      <c r="D410" s="17">
        <v>1017.949</v>
      </c>
      <c r="E410" s="22">
        <v>902.837250554324</v>
      </c>
    </row>
    <row r="411" spans="1:5">
      <c r="A411" s="9">
        <v>399</v>
      </c>
      <c r="B411" s="10" t="s">
        <v>420</v>
      </c>
      <c r="C411" s="9" t="s">
        <v>315</v>
      </c>
      <c r="D411" s="17">
        <f t="shared" ref="D411:D422" si="11">E411*1.1275</f>
        <v>30.566525</v>
      </c>
      <c r="E411" s="30">
        <v>27.11</v>
      </c>
    </row>
    <row r="412" spans="1:5">
      <c r="A412" s="9">
        <v>400</v>
      </c>
      <c r="B412" s="10" t="s">
        <v>421</v>
      </c>
      <c r="C412" s="9" t="s">
        <v>315</v>
      </c>
      <c r="D412" s="17">
        <f t="shared" si="11"/>
        <v>44.6941</v>
      </c>
      <c r="E412" s="20">
        <v>39.64</v>
      </c>
    </row>
    <row r="413" spans="1:5">
      <c r="A413" s="9">
        <v>401</v>
      </c>
      <c r="B413" s="10" t="s">
        <v>422</v>
      </c>
      <c r="C413" s="9" t="s">
        <v>315</v>
      </c>
      <c r="D413" s="17">
        <f t="shared" si="11"/>
        <v>64.38025</v>
      </c>
      <c r="E413" s="32">
        <v>57.1</v>
      </c>
    </row>
    <row r="414" spans="1:5">
      <c r="A414" s="9">
        <v>402</v>
      </c>
      <c r="B414" s="10" t="s">
        <v>423</v>
      </c>
      <c r="C414" s="9" t="s">
        <v>315</v>
      </c>
      <c r="D414" s="17">
        <f t="shared" si="11"/>
        <v>96.254675</v>
      </c>
      <c r="E414" s="33">
        <v>85.37</v>
      </c>
    </row>
    <row r="415" spans="1:5">
      <c r="A415" s="9">
        <v>403</v>
      </c>
      <c r="B415" s="10" t="s">
        <v>424</v>
      </c>
      <c r="C415" s="9" t="s">
        <v>315</v>
      </c>
      <c r="D415" s="17">
        <f t="shared" si="11"/>
        <v>143.1925</v>
      </c>
      <c r="E415" s="33">
        <v>127</v>
      </c>
    </row>
    <row r="416" spans="1:5">
      <c r="A416" s="9">
        <v>404</v>
      </c>
      <c r="B416" s="10" t="s">
        <v>425</v>
      </c>
      <c r="C416" s="9" t="s">
        <v>315</v>
      </c>
      <c r="D416" s="17">
        <f t="shared" si="11"/>
        <v>304.53775</v>
      </c>
      <c r="E416" s="33">
        <v>270.1</v>
      </c>
    </row>
    <row r="417" spans="1:5">
      <c r="A417" s="9">
        <v>405</v>
      </c>
      <c r="B417" s="10" t="s">
        <v>426</v>
      </c>
      <c r="C417" s="9" t="s">
        <v>315</v>
      </c>
      <c r="D417" s="17">
        <f t="shared" si="11"/>
        <v>196.185</v>
      </c>
      <c r="E417" s="33">
        <v>174</v>
      </c>
    </row>
    <row r="418" spans="1:5">
      <c r="A418" s="9">
        <v>406</v>
      </c>
      <c r="B418" s="10" t="s">
        <v>427</v>
      </c>
      <c r="C418" s="9" t="s">
        <v>315</v>
      </c>
      <c r="D418" s="17">
        <f t="shared" si="11"/>
        <v>243.15665</v>
      </c>
      <c r="E418" s="33">
        <v>215.66</v>
      </c>
    </row>
    <row r="419" spans="1:5">
      <c r="A419" s="9">
        <v>407</v>
      </c>
      <c r="B419" s="10" t="s">
        <v>428</v>
      </c>
      <c r="C419" s="9" t="s">
        <v>315</v>
      </c>
      <c r="D419" s="17">
        <f t="shared" si="11"/>
        <v>320.288925</v>
      </c>
      <c r="E419" s="33">
        <v>284.07</v>
      </c>
    </row>
    <row r="420" spans="1:5">
      <c r="A420" s="9">
        <v>408</v>
      </c>
      <c r="B420" s="10" t="s">
        <v>429</v>
      </c>
      <c r="C420" s="9" t="s">
        <v>315</v>
      </c>
      <c r="D420" s="17">
        <f t="shared" si="11"/>
        <v>360.247525</v>
      </c>
      <c r="E420" s="33">
        <v>319.51</v>
      </c>
    </row>
    <row r="421" spans="1:5">
      <c r="A421" s="9">
        <v>409</v>
      </c>
      <c r="B421" s="10" t="s">
        <v>430</v>
      </c>
      <c r="C421" s="9" t="s">
        <v>315</v>
      </c>
      <c r="D421" s="17">
        <f t="shared" si="11"/>
        <v>406.05785</v>
      </c>
      <c r="E421" s="33">
        <v>360.14</v>
      </c>
    </row>
    <row r="422" spans="1:5">
      <c r="A422" s="9">
        <v>410</v>
      </c>
      <c r="B422" s="10" t="s">
        <v>431</v>
      </c>
      <c r="C422" s="9" t="s">
        <v>315</v>
      </c>
      <c r="D422" s="17">
        <f t="shared" si="11"/>
        <v>631.7608</v>
      </c>
      <c r="E422" s="33">
        <v>560.32</v>
      </c>
    </row>
    <row r="423" spans="1:5">
      <c r="A423" s="9">
        <v>411</v>
      </c>
      <c r="B423" s="31" t="s">
        <v>432</v>
      </c>
      <c r="C423" s="34" t="s">
        <v>315</v>
      </c>
      <c r="D423" s="35">
        <v>24.94</v>
      </c>
      <c r="E423" s="30">
        <f t="shared" ref="E423:E439" si="12">D423/1.1275</f>
        <v>22.119733924612</v>
      </c>
    </row>
    <row r="424" spans="1:5">
      <c r="A424" s="9">
        <v>412</v>
      </c>
      <c r="B424" s="31" t="s">
        <v>433</v>
      </c>
      <c r="C424" s="34" t="s">
        <v>315</v>
      </c>
      <c r="D424" s="35">
        <v>27.4</v>
      </c>
      <c r="E424" s="30">
        <f t="shared" si="12"/>
        <v>24.3015521064302</v>
      </c>
    </row>
    <row r="425" spans="1:5">
      <c r="A425" s="9">
        <v>413</v>
      </c>
      <c r="B425" s="31" t="s">
        <v>434</v>
      </c>
      <c r="C425" s="34" t="s">
        <v>315</v>
      </c>
      <c r="D425" s="35">
        <v>30.44</v>
      </c>
      <c r="E425" s="30">
        <f t="shared" si="12"/>
        <v>26.9977827050998</v>
      </c>
    </row>
    <row r="426" spans="1:5">
      <c r="A426" s="9">
        <v>414</v>
      </c>
      <c r="B426" s="31" t="s">
        <v>435</v>
      </c>
      <c r="C426" s="34" t="s">
        <v>315</v>
      </c>
      <c r="D426" s="35">
        <v>34.7</v>
      </c>
      <c r="E426" s="30">
        <f t="shared" si="12"/>
        <v>30.7760532150776</v>
      </c>
    </row>
    <row r="427" spans="1:5">
      <c r="A427" s="9">
        <v>415</v>
      </c>
      <c r="B427" s="31" t="s">
        <v>436</v>
      </c>
      <c r="C427" s="34" t="s">
        <v>315</v>
      </c>
      <c r="D427" s="35">
        <v>44.23</v>
      </c>
      <c r="E427" s="30">
        <f t="shared" si="12"/>
        <v>39.2283813747228</v>
      </c>
    </row>
    <row r="428" spans="1:5">
      <c r="A428" s="9">
        <v>416</v>
      </c>
      <c r="B428" s="31" t="s">
        <v>437</v>
      </c>
      <c r="C428" s="34" t="s">
        <v>315</v>
      </c>
      <c r="D428" s="35">
        <v>46.88</v>
      </c>
      <c r="E428" s="30">
        <f t="shared" si="12"/>
        <v>41.5787139689579</v>
      </c>
    </row>
    <row r="429" spans="1:5">
      <c r="A429" s="9">
        <v>417</v>
      </c>
      <c r="B429" s="31" t="s">
        <v>438</v>
      </c>
      <c r="C429" s="34" t="s">
        <v>315</v>
      </c>
      <c r="D429" s="35">
        <v>65.15</v>
      </c>
      <c r="E429" s="30">
        <f t="shared" si="12"/>
        <v>57.7827050997783</v>
      </c>
    </row>
    <row r="430" spans="1:5">
      <c r="A430" s="9">
        <v>418</v>
      </c>
      <c r="B430" s="31" t="s">
        <v>439</v>
      </c>
      <c r="C430" s="34" t="s">
        <v>315</v>
      </c>
      <c r="D430" s="35">
        <v>99.85</v>
      </c>
      <c r="E430" s="30">
        <f t="shared" si="12"/>
        <v>88.5587583148559</v>
      </c>
    </row>
    <row r="431" spans="1:5">
      <c r="A431" s="9">
        <v>419</v>
      </c>
      <c r="B431" s="31" t="s">
        <v>440</v>
      </c>
      <c r="C431" s="34" t="s">
        <v>315</v>
      </c>
      <c r="D431" s="35">
        <v>104.11</v>
      </c>
      <c r="E431" s="30">
        <f t="shared" si="12"/>
        <v>92.3370288248337</v>
      </c>
    </row>
    <row r="432" spans="1:5">
      <c r="A432" s="9">
        <v>420</v>
      </c>
      <c r="B432" s="31" t="s">
        <v>441</v>
      </c>
      <c r="C432" s="34" t="s">
        <v>315</v>
      </c>
      <c r="D432" s="35">
        <v>160.13</v>
      </c>
      <c r="E432" s="30">
        <f t="shared" si="12"/>
        <v>142.022172949002</v>
      </c>
    </row>
    <row r="433" spans="1:5">
      <c r="A433" s="9">
        <v>421</v>
      </c>
      <c r="B433" s="31" t="s">
        <v>442</v>
      </c>
      <c r="C433" s="34" t="s">
        <v>315</v>
      </c>
      <c r="D433" s="35">
        <v>260.81</v>
      </c>
      <c r="E433" s="30">
        <f t="shared" si="12"/>
        <v>231.317073170732</v>
      </c>
    </row>
    <row r="434" spans="1:5">
      <c r="A434" s="9">
        <v>422</v>
      </c>
      <c r="B434" s="31" t="s">
        <v>443</v>
      </c>
      <c r="C434" s="34" t="s">
        <v>315</v>
      </c>
      <c r="D434" s="35">
        <v>317.82</v>
      </c>
      <c r="E434" s="30">
        <f t="shared" si="12"/>
        <v>281.880266075388</v>
      </c>
    </row>
    <row r="435" spans="1:5">
      <c r="A435" s="9">
        <v>423</v>
      </c>
      <c r="B435" s="31" t="s">
        <v>444</v>
      </c>
      <c r="C435" s="34" t="s">
        <v>315</v>
      </c>
      <c r="D435" s="35">
        <v>387.23</v>
      </c>
      <c r="E435" s="30">
        <f t="shared" si="12"/>
        <v>343.441241685144</v>
      </c>
    </row>
    <row r="436" spans="1:5">
      <c r="A436" s="9">
        <v>424</v>
      </c>
      <c r="B436" s="31" t="s">
        <v>445</v>
      </c>
      <c r="C436" s="34" t="s">
        <v>315</v>
      </c>
      <c r="D436" s="17">
        <v>446</v>
      </c>
      <c r="E436" s="30">
        <v>395.565410199557</v>
      </c>
    </row>
    <row r="437" spans="1:5">
      <c r="A437" s="9">
        <v>425</v>
      </c>
      <c r="B437" s="31" t="s">
        <v>446</v>
      </c>
      <c r="C437" s="34" t="s">
        <v>315</v>
      </c>
      <c r="D437" s="6">
        <v>492.5</v>
      </c>
      <c r="E437" s="30">
        <f t="shared" si="12"/>
        <v>436.807095343681</v>
      </c>
    </row>
    <row r="438" spans="1:5">
      <c r="A438" s="9">
        <v>426</v>
      </c>
      <c r="B438" s="31" t="s">
        <v>447</v>
      </c>
      <c r="C438" s="34" t="s">
        <v>315</v>
      </c>
      <c r="D438" s="6">
        <v>635.3</v>
      </c>
      <c r="E438" s="30">
        <f t="shared" si="12"/>
        <v>563.458980044346</v>
      </c>
    </row>
    <row r="439" spans="1:5">
      <c r="A439" s="9">
        <v>427</v>
      </c>
      <c r="B439" s="31" t="s">
        <v>448</v>
      </c>
      <c r="C439" s="34" t="s">
        <v>315</v>
      </c>
      <c r="D439" s="6">
        <v>908.3</v>
      </c>
      <c r="E439" s="30">
        <f t="shared" si="12"/>
        <v>805.587583148559</v>
      </c>
    </row>
    <row r="440" spans="1:5">
      <c r="A440" s="14" t="s">
        <v>462</v>
      </c>
      <c r="B440" s="14"/>
      <c r="C440" s="14"/>
      <c r="D440" s="14"/>
      <c r="E440" s="68"/>
    </row>
    <row r="441" spans="1:5">
      <c r="A441" s="9">
        <v>428</v>
      </c>
      <c r="B441" s="10" t="s">
        <v>463</v>
      </c>
      <c r="C441" s="9" t="s">
        <v>464</v>
      </c>
      <c r="D441" s="17">
        <f t="shared" ref="D441:D453" si="13">E441*1.1275</f>
        <v>24.805</v>
      </c>
      <c r="E441" s="25">
        <v>22</v>
      </c>
    </row>
    <row r="442" spans="1:5">
      <c r="A442" s="9">
        <v>429</v>
      </c>
      <c r="B442" s="10" t="s">
        <v>465</v>
      </c>
      <c r="C442" s="9" t="s">
        <v>464</v>
      </c>
      <c r="D442" s="17">
        <f t="shared" si="13"/>
        <v>31.90825</v>
      </c>
      <c r="E442" s="25">
        <v>28.3</v>
      </c>
    </row>
    <row r="443" spans="1:5">
      <c r="A443" s="9">
        <v>430</v>
      </c>
      <c r="B443" s="10" t="s">
        <v>466</v>
      </c>
      <c r="C443" s="9" t="s">
        <v>464</v>
      </c>
      <c r="D443" s="17">
        <f t="shared" si="13"/>
        <v>33.825</v>
      </c>
      <c r="E443" s="25">
        <v>30</v>
      </c>
    </row>
    <row r="444" spans="1:5">
      <c r="A444" s="9">
        <v>431</v>
      </c>
      <c r="B444" s="10" t="s">
        <v>467</v>
      </c>
      <c r="C444" s="9" t="s">
        <v>315</v>
      </c>
      <c r="D444" s="17">
        <f t="shared" si="13"/>
        <v>32.81025</v>
      </c>
      <c r="E444" s="25">
        <v>29.1</v>
      </c>
    </row>
    <row r="445" spans="1:5">
      <c r="A445" s="9">
        <v>432</v>
      </c>
      <c r="B445" s="10" t="s">
        <v>468</v>
      </c>
      <c r="C445" s="9" t="s">
        <v>315</v>
      </c>
      <c r="D445" s="17">
        <f t="shared" si="13"/>
        <v>52.20325</v>
      </c>
      <c r="E445" s="25">
        <v>46.3</v>
      </c>
    </row>
    <row r="446" spans="1:5">
      <c r="A446" s="9">
        <v>433</v>
      </c>
      <c r="B446" s="10" t="s">
        <v>469</v>
      </c>
      <c r="C446" s="9" t="s">
        <v>315</v>
      </c>
      <c r="D446" s="17">
        <f t="shared" si="13"/>
        <v>92.79325</v>
      </c>
      <c r="E446" s="25">
        <v>82.3</v>
      </c>
    </row>
    <row r="447" spans="1:5">
      <c r="A447" s="9">
        <v>434</v>
      </c>
      <c r="B447" s="10" t="s">
        <v>470</v>
      </c>
      <c r="C447" s="9" t="s">
        <v>464</v>
      </c>
      <c r="D447" s="17">
        <f t="shared" si="13"/>
        <v>21.30975</v>
      </c>
      <c r="E447" s="25">
        <v>18.9</v>
      </c>
    </row>
    <row r="448" spans="1:5">
      <c r="A448" s="9">
        <v>435</v>
      </c>
      <c r="B448" s="10" t="s">
        <v>471</v>
      </c>
      <c r="C448" s="9" t="s">
        <v>464</v>
      </c>
      <c r="D448" s="17">
        <f t="shared" si="13"/>
        <v>20.870025</v>
      </c>
      <c r="E448" s="25" t="s">
        <v>759</v>
      </c>
    </row>
    <row r="449" spans="1:5">
      <c r="A449" s="9">
        <v>436</v>
      </c>
      <c r="B449" s="10" t="s">
        <v>472</v>
      </c>
      <c r="C449" s="9" t="s">
        <v>464</v>
      </c>
      <c r="D449" s="17">
        <f t="shared" si="13"/>
        <v>20.870025</v>
      </c>
      <c r="E449" s="25" t="s">
        <v>759</v>
      </c>
    </row>
    <row r="450" spans="1:5">
      <c r="A450" s="9">
        <v>437</v>
      </c>
      <c r="B450" s="10" t="s">
        <v>473</v>
      </c>
      <c r="C450" s="9" t="s">
        <v>464</v>
      </c>
      <c r="D450" s="17">
        <f t="shared" si="13"/>
        <v>14.691325</v>
      </c>
      <c r="E450" s="25" t="s">
        <v>760</v>
      </c>
    </row>
    <row r="451" spans="1:5">
      <c r="A451" s="9">
        <v>438</v>
      </c>
      <c r="B451" s="10" t="s">
        <v>474</v>
      </c>
      <c r="C451" s="9" t="s">
        <v>464</v>
      </c>
      <c r="D451" s="17">
        <f t="shared" si="13"/>
        <v>17.65665</v>
      </c>
      <c r="E451" s="25" t="s">
        <v>761</v>
      </c>
    </row>
    <row r="452" spans="1:5">
      <c r="A452" s="9">
        <v>439</v>
      </c>
      <c r="B452" s="10" t="s">
        <v>475</v>
      </c>
      <c r="C452" s="9" t="s">
        <v>464</v>
      </c>
      <c r="D452" s="17">
        <f t="shared" si="13"/>
        <v>16.4615</v>
      </c>
      <c r="E452" s="25">
        <v>14.6</v>
      </c>
    </row>
    <row r="453" spans="1:5">
      <c r="A453" s="9">
        <v>440</v>
      </c>
      <c r="B453" s="10" t="s">
        <v>476</v>
      </c>
      <c r="C453" s="9" t="s">
        <v>464</v>
      </c>
      <c r="D453" s="17">
        <f t="shared" si="13"/>
        <v>14.09375</v>
      </c>
      <c r="E453" s="25">
        <v>12.5</v>
      </c>
    </row>
    <row r="454" spans="1:5">
      <c r="A454" s="14" t="s">
        <v>477</v>
      </c>
      <c r="B454" s="14"/>
      <c r="C454" s="14"/>
      <c r="D454" s="14"/>
      <c r="E454" s="68"/>
    </row>
    <row r="455" spans="1:5">
      <c r="A455" s="9">
        <v>441</v>
      </c>
      <c r="B455" s="10" t="s">
        <v>478</v>
      </c>
      <c r="C455" s="9" t="s">
        <v>193</v>
      </c>
      <c r="D455" s="17">
        <f t="shared" ref="D455:D463" si="14">E455*1.1275</f>
        <v>14.961925</v>
      </c>
      <c r="E455" s="17">
        <v>13.27</v>
      </c>
    </row>
    <row r="456" spans="1:5">
      <c r="A456" s="9">
        <v>442</v>
      </c>
      <c r="B456" s="10" t="s">
        <v>479</v>
      </c>
      <c r="C456" s="9" t="s">
        <v>193</v>
      </c>
      <c r="D456" s="17">
        <f t="shared" si="14"/>
        <v>8.9749</v>
      </c>
      <c r="E456" s="17">
        <v>7.96</v>
      </c>
    </row>
    <row r="457" spans="1:5">
      <c r="A457" s="9">
        <v>443</v>
      </c>
      <c r="B457" s="36" t="s">
        <v>480</v>
      </c>
      <c r="C457" s="9" t="s">
        <v>193</v>
      </c>
      <c r="D457" s="17">
        <f t="shared" si="14"/>
        <v>5.97575</v>
      </c>
      <c r="E457" s="17">
        <v>5.3</v>
      </c>
    </row>
    <row r="458" spans="1:5">
      <c r="A458" s="9">
        <v>444</v>
      </c>
      <c r="B458" s="10" t="s">
        <v>481</v>
      </c>
      <c r="C458" s="9" t="s">
        <v>193</v>
      </c>
      <c r="D458" s="17">
        <f t="shared" si="14"/>
        <v>13.86825</v>
      </c>
      <c r="E458" s="17">
        <v>12.3</v>
      </c>
    </row>
    <row r="459" spans="1:5">
      <c r="A459" s="9">
        <v>445</v>
      </c>
      <c r="B459" s="10" t="s">
        <v>482</v>
      </c>
      <c r="C459" s="9" t="s">
        <v>193</v>
      </c>
      <c r="D459" s="17">
        <f t="shared" si="14"/>
        <v>13.7555</v>
      </c>
      <c r="E459" s="17">
        <v>12.2</v>
      </c>
    </row>
    <row r="460" spans="1:5">
      <c r="A460" s="9">
        <v>446</v>
      </c>
      <c r="B460" s="10" t="s">
        <v>483</v>
      </c>
      <c r="C460" s="9" t="s">
        <v>193</v>
      </c>
      <c r="D460" s="17">
        <f t="shared" si="14"/>
        <v>14.99575</v>
      </c>
      <c r="E460" s="17">
        <v>13.3</v>
      </c>
    </row>
    <row r="461" spans="1:5">
      <c r="A461" s="9">
        <v>447</v>
      </c>
      <c r="B461" s="10" t="s">
        <v>484</v>
      </c>
      <c r="C461" s="9" t="s">
        <v>193</v>
      </c>
      <c r="D461" s="17">
        <f t="shared" si="14"/>
        <v>15.22125</v>
      </c>
      <c r="E461" s="17">
        <v>13.5</v>
      </c>
    </row>
    <row r="462" spans="1:5">
      <c r="A462" s="9">
        <v>448</v>
      </c>
      <c r="B462" s="10" t="s">
        <v>485</v>
      </c>
      <c r="C462" s="9" t="s">
        <v>193</v>
      </c>
      <c r="D462" s="17">
        <f t="shared" si="14"/>
        <v>16.0105</v>
      </c>
      <c r="E462" s="17">
        <v>14.2</v>
      </c>
    </row>
    <row r="463" spans="1:5">
      <c r="A463" s="9">
        <v>449</v>
      </c>
      <c r="B463" s="10" t="s">
        <v>486</v>
      </c>
      <c r="C463" s="9" t="s">
        <v>193</v>
      </c>
      <c r="D463" s="17">
        <f t="shared" si="14"/>
        <v>8.45625</v>
      </c>
      <c r="E463" s="17">
        <v>7.5</v>
      </c>
    </row>
    <row r="464" spans="1:5">
      <c r="A464" s="14" t="s">
        <v>487</v>
      </c>
      <c r="B464" s="14"/>
      <c r="C464" s="14"/>
      <c r="D464" s="14"/>
      <c r="E464" s="68"/>
    </row>
    <row r="465" spans="1:5">
      <c r="A465" s="9">
        <v>450</v>
      </c>
      <c r="B465" s="10" t="s">
        <v>488</v>
      </c>
      <c r="C465" s="9" t="s">
        <v>315</v>
      </c>
      <c r="D465" s="17">
        <v>1.3</v>
      </c>
      <c r="E465" s="37">
        <v>1.06749445676275</v>
      </c>
    </row>
    <row r="466" spans="1:5">
      <c r="A466" s="9">
        <v>451</v>
      </c>
      <c r="B466" s="10" t="s">
        <v>489</v>
      </c>
      <c r="C466" s="9" t="s">
        <v>315</v>
      </c>
      <c r="D466" s="17">
        <v>1.85</v>
      </c>
      <c r="E466" s="37">
        <v>1.65552106430155</v>
      </c>
    </row>
    <row r="467" spans="1:5">
      <c r="A467" s="9">
        <v>452</v>
      </c>
      <c r="B467" s="10" t="s">
        <v>490</v>
      </c>
      <c r="C467" s="9" t="s">
        <v>315</v>
      </c>
      <c r="D467" s="17">
        <v>2.9</v>
      </c>
      <c r="E467" s="37">
        <v>2.64159645232816</v>
      </c>
    </row>
    <row r="468" spans="1:5">
      <c r="A468" s="9">
        <v>453</v>
      </c>
      <c r="B468" s="10" t="s">
        <v>491</v>
      </c>
      <c r="C468" s="9" t="s">
        <v>315</v>
      </c>
      <c r="D468" s="17">
        <v>4.5</v>
      </c>
      <c r="E468" s="37">
        <v>3.97144124168514</v>
      </c>
    </row>
    <row r="469" spans="1:5">
      <c r="A469" s="9">
        <v>454</v>
      </c>
      <c r="B469" s="10" t="s">
        <v>492</v>
      </c>
      <c r="C469" s="9" t="s">
        <v>315</v>
      </c>
      <c r="D469" s="17">
        <v>7.7</v>
      </c>
      <c r="E469" s="37">
        <v>6.86634146341463</v>
      </c>
    </row>
    <row r="470" spans="1:5">
      <c r="A470" s="9">
        <v>455</v>
      </c>
      <c r="B470" s="10" t="s">
        <v>493</v>
      </c>
      <c r="C470" s="9" t="s">
        <v>315</v>
      </c>
      <c r="D470" s="17">
        <v>13.1666666666667</v>
      </c>
      <c r="E470" s="37">
        <v>10.8739689578714</v>
      </c>
    </row>
    <row r="471" spans="1:5">
      <c r="A471" s="9">
        <v>456</v>
      </c>
      <c r="B471" s="10" t="s">
        <v>494</v>
      </c>
      <c r="C471" s="9" t="s">
        <v>315</v>
      </c>
      <c r="D471" s="17">
        <v>19.4333333333333</v>
      </c>
      <c r="E471" s="37">
        <v>17.6860310421286</v>
      </c>
    </row>
    <row r="472" spans="1:5">
      <c r="A472" s="9">
        <v>457</v>
      </c>
      <c r="B472" s="10" t="s">
        <v>495</v>
      </c>
      <c r="C472" s="9" t="s">
        <v>315</v>
      </c>
      <c r="D472" s="17">
        <v>27.9</v>
      </c>
      <c r="E472" s="37">
        <v>25.2851441241685</v>
      </c>
    </row>
    <row r="473" spans="1:5">
      <c r="A473" s="9">
        <v>458</v>
      </c>
      <c r="B473" s="10" t="s">
        <v>496</v>
      </c>
      <c r="C473" s="9" t="s">
        <v>315</v>
      </c>
      <c r="D473" s="17">
        <v>38.7333333333333</v>
      </c>
      <c r="E473" s="37">
        <v>29.8536585365854</v>
      </c>
    </row>
    <row r="474" spans="1:5">
      <c r="A474" s="9">
        <v>459</v>
      </c>
      <c r="B474" s="10" t="s">
        <v>497</v>
      </c>
      <c r="C474" s="9" t="s">
        <v>315</v>
      </c>
      <c r="D474" s="17">
        <v>0.28</v>
      </c>
      <c r="E474" s="37">
        <v>0.25</v>
      </c>
    </row>
    <row r="475" spans="1:5">
      <c r="A475" s="9">
        <v>460</v>
      </c>
      <c r="B475" s="10" t="s">
        <v>498</v>
      </c>
      <c r="C475" s="9" t="s">
        <v>315</v>
      </c>
      <c r="D475" s="17">
        <v>0.33</v>
      </c>
      <c r="E475" s="37">
        <v>0.4</v>
      </c>
    </row>
    <row r="476" spans="1:5">
      <c r="A476" s="9">
        <v>461</v>
      </c>
      <c r="B476" s="10" t="s">
        <v>499</v>
      </c>
      <c r="C476" s="9" t="s">
        <v>315</v>
      </c>
      <c r="D476" s="17">
        <v>0.45</v>
      </c>
      <c r="E476" s="37">
        <v>0.85</v>
      </c>
    </row>
    <row r="477" spans="1:5">
      <c r="A477" s="9">
        <v>462</v>
      </c>
      <c r="B477" s="10" t="s">
        <v>500</v>
      </c>
      <c r="C477" s="9" t="s">
        <v>315</v>
      </c>
      <c r="D477" s="17">
        <v>0.9</v>
      </c>
      <c r="E477" s="37">
        <v>1.42</v>
      </c>
    </row>
    <row r="478" spans="1:5">
      <c r="A478" s="9">
        <v>463</v>
      </c>
      <c r="B478" s="10" t="s">
        <v>501</v>
      </c>
      <c r="C478" s="9" t="s">
        <v>315</v>
      </c>
      <c r="D478" s="17">
        <v>1.23333333333333</v>
      </c>
      <c r="E478" s="37">
        <v>0.958935698447894</v>
      </c>
    </row>
    <row r="479" spans="1:5">
      <c r="A479" s="9">
        <v>464</v>
      </c>
      <c r="B479" s="10" t="s">
        <v>502</v>
      </c>
      <c r="C479" s="9" t="s">
        <v>315</v>
      </c>
      <c r="D479" s="17">
        <v>1.83333333333333</v>
      </c>
      <c r="E479" s="37">
        <v>1.40221729490022</v>
      </c>
    </row>
    <row r="480" spans="1:5">
      <c r="A480" s="9">
        <v>465</v>
      </c>
      <c r="B480" s="10" t="s">
        <v>503</v>
      </c>
      <c r="C480" s="9" t="s">
        <v>315</v>
      </c>
      <c r="D480" s="17">
        <v>2.8</v>
      </c>
      <c r="E480" s="37">
        <v>1.66456762749446</v>
      </c>
    </row>
    <row r="481" spans="1:5">
      <c r="A481" s="9">
        <v>466</v>
      </c>
      <c r="B481" s="10" t="s">
        <v>504</v>
      </c>
      <c r="C481" s="9" t="s">
        <v>315</v>
      </c>
      <c r="D481" s="17">
        <v>3.5</v>
      </c>
      <c r="E481" s="37">
        <v>2.23450110864745</v>
      </c>
    </row>
    <row r="482" spans="1:5">
      <c r="A482" s="9">
        <v>467</v>
      </c>
      <c r="B482" s="10" t="s">
        <v>505</v>
      </c>
      <c r="C482" s="9" t="s">
        <v>315</v>
      </c>
      <c r="D482" s="17">
        <v>4.66666666666667</v>
      </c>
      <c r="E482" s="37">
        <v>3.17534368070953</v>
      </c>
    </row>
    <row r="483" spans="1:5">
      <c r="A483" s="9">
        <v>468</v>
      </c>
      <c r="B483" s="10" t="s">
        <v>506</v>
      </c>
      <c r="C483" s="9" t="s">
        <v>315</v>
      </c>
      <c r="D483" s="17">
        <v>6.26666666666667</v>
      </c>
      <c r="E483" s="37">
        <v>4.42376940133038</v>
      </c>
    </row>
    <row r="484" spans="1:5">
      <c r="A484" s="9">
        <v>469</v>
      </c>
      <c r="B484" s="10" t="s">
        <v>507</v>
      </c>
      <c r="C484" s="9" t="s">
        <v>315</v>
      </c>
      <c r="D484" s="17">
        <v>8.16333333333333</v>
      </c>
      <c r="E484" s="37">
        <v>6.6039911308204</v>
      </c>
    </row>
    <row r="485" spans="1:5">
      <c r="A485" s="9">
        <v>470</v>
      </c>
      <c r="B485" s="10" t="s">
        <v>508</v>
      </c>
      <c r="C485" s="9" t="s">
        <v>315</v>
      </c>
      <c r="D485" s="17">
        <v>1.18</v>
      </c>
      <c r="E485" s="38">
        <v>1.08558758314856</v>
      </c>
    </row>
    <row r="486" spans="1:5">
      <c r="A486" s="9">
        <v>471</v>
      </c>
      <c r="B486" s="10" t="s">
        <v>509</v>
      </c>
      <c r="C486" s="9" t="s">
        <v>315</v>
      </c>
      <c r="D486" s="17">
        <v>1.79666666666667</v>
      </c>
      <c r="E486" s="38">
        <v>1.70075388026608</v>
      </c>
    </row>
    <row r="487" spans="1:5">
      <c r="A487" s="9">
        <v>472</v>
      </c>
      <c r="B487" s="10" t="s">
        <v>510</v>
      </c>
      <c r="C487" s="9" t="s">
        <v>315</v>
      </c>
      <c r="D487" s="17">
        <v>2.86666666666667</v>
      </c>
      <c r="E487" s="38">
        <v>2.70492239467849</v>
      </c>
    </row>
    <row r="488" spans="1:5">
      <c r="A488" s="9">
        <v>473</v>
      </c>
      <c r="B488" s="10" t="s">
        <v>511</v>
      </c>
      <c r="C488" s="9" t="s">
        <v>315</v>
      </c>
      <c r="D488" s="17">
        <v>4.23333333333333</v>
      </c>
      <c r="E488" s="38">
        <v>4.01667405764967</v>
      </c>
    </row>
    <row r="489" spans="1:5">
      <c r="A489" s="9">
        <v>474</v>
      </c>
      <c r="B489" s="10" t="s">
        <v>512</v>
      </c>
      <c r="C489" s="9" t="s">
        <v>315</v>
      </c>
      <c r="D489" s="17">
        <v>7.35333333333333</v>
      </c>
      <c r="E489" s="38">
        <v>6.95680709534368</v>
      </c>
    </row>
    <row r="490" spans="1:5">
      <c r="A490" s="9">
        <v>475</v>
      </c>
      <c r="B490" s="10" t="s">
        <v>513</v>
      </c>
      <c r="C490" s="9" t="s">
        <v>315</v>
      </c>
      <c r="D490" s="17">
        <v>12.76</v>
      </c>
      <c r="E490" s="38">
        <v>11.0820399113082</v>
      </c>
    </row>
    <row r="491" spans="1:5">
      <c r="A491" s="9">
        <v>476</v>
      </c>
      <c r="B491" s="10" t="s">
        <v>514</v>
      </c>
      <c r="C491" s="9" t="s">
        <v>315</v>
      </c>
      <c r="D491" s="17">
        <v>18.7233333333333</v>
      </c>
      <c r="E491" s="38">
        <v>17.5141463414634</v>
      </c>
    </row>
    <row r="492" spans="1:5">
      <c r="A492" s="9">
        <v>477</v>
      </c>
      <c r="B492" s="10" t="s">
        <v>515</v>
      </c>
      <c r="C492" s="9" t="s">
        <v>315</v>
      </c>
      <c r="D492" s="17">
        <v>26.56</v>
      </c>
      <c r="E492" s="38">
        <v>24.5976053215078</v>
      </c>
    </row>
    <row r="493" spans="1:5">
      <c r="A493" s="9">
        <v>478</v>
      </c>
      <c r="B493" s="10" t="s">
        <v>516</v>
      </c>
      <c r="C493" s="9" t="s">
        <v>315</v>
      </c>
      <c r="D493" s="17">
        <v>39.0666666666667</v>
      </c>
      <c r="E493" s="38">
        <v>33.9969844789357</v>
      </c>
    </row>
    <row r="494" spans="1:5">
      <c r="A494" s="9">
        <v>479</v>
      </c>
      <c r="B494" s="10" t="s">
        <v>517</v>
      </c>
      <c r="C494" s="9" t="s">
        <v>315</v>
      </c>
      <c r="D494" s="17">
        <v>54.3666666666667</v>
      </c>
      <c r="E494" s="38">
        <v>48.1005764966741</v>
      </c>
    </row>
    <row r="495" spans="1:5">
      <c r="A495" s="9">
        <v>480</v>
      </c>
      <c r="B495" s="10" t="s">
        <v>518</v>
      </c>
      <c r="C495" s="9" t="s">
        <v>315</v>
      </c>
      <c r="D495" s="17">
        <v>79.6666666666667</v>
      </c>
      <c r="E495" s="38">
        <v>69.1247893569845</v>
      </c>
    </row>
    <row r="496" spans="1:5">
      <c r="A496" s="9">
        <v>481</v>
      </c>
      <c r="B496" s="10" t="s">
        <v>519</v>
      </c>
      <c r="C496" s="9" t="s">
        <v>315</v>
      </c>
      <c r="D496" s="17">
        <v>0.243333333333333</v>
      </c>
      <c r="E496" s="38">
        <v>0.25</v>
      </c>
    </row>
    <row r="497" spans="1:5">
      <c r="A497" s="9">
        <v>482</v>
      </c>
      <c r="B497" s="10" t="s">
        <v>520</v>
      </c>
      <c r="C497" s="9" t="s">
        <v>315</v>
      </c>
      <c r="D497" s="17">
        <v>0.366666666666667</v>
      </c>
      <c r="E497" s="38">
        <v>0.32</v>
      </c>
    </row>
    <row r="498" spans="1:5">
      <c r="A498" s="9">
        <v>483</v>
      </c>
      <c r="B498" s="10" t="s">
        <v>521</v>
      </c>
      <c r="C498" s="9" t="s">
        <v>315</v>
      </c>
      <c r="D498" s="17">
        <v>0.526666666666667</v>
      </c>
      <c r="E498" s="38">
        <v>0.53</v>
      </c>
    </row>
    <row r="499" spans="1:5">
      <c r="A499" s="9">
        <v>484</v>
      </c>
      <c r="B499" s="10" t="s">
        <v>522</v>
      </c>
      <c r="C499" s="9" t="s">
        <v>315</v>
      </c>
      <c r="D499" s="17">
        <v>1.18</v>
      </c>
      <c r="E499" s="38">
        <v>1.04656319290466</v>
      </c>
    </row>
    <row r="500" spans="1:5">
      <c r="A500" s="9">
        <v>485</v>
      </c>
      <c r="B500" s="10" t="s">
        <v>523</v>
      </c>
      <c r="C500" s="9" t="s">
        <v>315</v>
      </c>
      <c r="D500" s="17">
        <v>1.79666666666667</v>
      </c>
      <c r="E500" s="38">
        <v>1.59349593495935</v>
      </c>
    </row>
    <row r="501" spans="1:5">
      <c r="A501" s="9">
        <v>486</v>
      </c>
      <c r="B501" s="10" t="s">
        <v>524</v>
      </c>
      <c r="C501" s="9" t="s">
        <v>315</v>
      </c>
      <c r="D501" s="17">
        <v>2.86666666666667</v>
      </c>
      <c r="E501" s="38">
        <v>2.54249815225425</v>
      </c>
    </row>
    <row r="502" spans="1:5">
      <c r="A502" s="9">
        <v>487</v>
      </c>
      <c r="B502" s="10" t="s">
        <v>525</v>
      </c>
      <c r="C502" s="9" t="s">
        <v>315</v>
      </c>
      <c r="D502" s="17">
        <v>4.23333333333333</v>
      </c>
      <c r="E502" s="38">
        <v>3.75461936437546</v>
      </c>
    </row>
    <row r="503" spans="1:5">
      <c r="A503" s="9">
        <v>488</v>
      </c>
      <c r="B503" s="10" t="s">
        <v>526</v>
      </c>
      <c r="C503" s="9" t="s">
        <v>315</v>
      </c>
      <c r="D503" s="17">
        <v>7.27</v>
      </c>
      <c r="E503" s="38">
        <v>6.44789356984479</v>
      </c>
    </row>
    <row r="504" spans="1:5">
      <c r="A504" s="9">
        <v>489</v>
      </c>
      <c r="B504" s="10" t="s">
        <v>527</v>
      </c>
      <c r="C504" s="9" t="s">
        <v>315</v>
      </c>
      <c r="D504" s="17">
        <v>12.76</v>
      </c>
      <c r="E504" s="38">
        <v>11.3170731707317</v>
      </c>
    </row>
    <row r="505" spans="1:5">
      <c r="A505" s="9">
        <v>490</v>
      </c>
      <c r="B505" s="10" t="s">
        <v>528</v>
      </c>
      <c r="C505" s="9" t="s">
        <v>315</v>
      </c>
      <c r="D505" s="17">
        <v>18.7233333333333</v>
      </c>
      <c r="E505" s="38">
        <v>16.6060606060606</v>
      </c>
    </row>
    <row r="506" spans="1:5">
      <c r="A506" s="9">
        <v>491</v>
      </c>
      <c r="B506" s="10" t="s">
        <v>529</v>
      </c>
      <c r="C506" s="9" t="s">
        <v>315</v>
      </c>
      <c r="D506" s="17">
        <v>26.56</v>
      </c>
      <c r="E506" s="38">
        <v>23.5565410199557</v>
      </c>
    </row>
    <row r="507" spans="1:5">
      <c r="A507" s="9">
        <v>492</v>
      </c>
      <c r="B507" s="10" t="s">
        <v>530</v>
      </c>
      <c r="C507" s="9" t="s">
        <v>315</v>
      </c>
      <c r="D507" s="17">
        <v>39.0666666666667</v>
      </c>
      <c r="E507" s="38">
        <v>34.6489283074649</v>
      </c>
    </row>
    <row r="508" spans="1:5">
      <c r="A508" s="9">
        <v>493</v>
      </c>
      <c r="B508" s="10" t="s">
        <v>531</v>
      </c>
      <c r="C508" s="9" t="s">
        <v>315</v>
      </c>
      <c r="D508" s="17">
        <v>54.3666666666667</v>
      </c>
      <c r="E508" s="38">
        <v>48.2187730968219</v>
      </c>
    </row>
    <row r="509" spans="1:5">
      <c r="A509" s="9">
        <v>494</v>
      </c>
      <c r="B509" s="10" t="s">
        <v>532</v>
      </c>
      <c r="C509" s="9" t="s">
        <v>315</v>
      </c>
      <c r="D509" s="17">
        <v>79.6666666666667</v>
      </c>
      <c r="E509" s="38">
        <v>70.6577974870658</v>
      </c>
    </row>
    <row r="510" spans="1:5">
      <c r="A510" s="9">
        <v>495</v>
      </c>
      <c r="B510" s="10" t="s">
        <v>533</v>
      </c>
      <c r="C510" s="9" t="s">
        <v>315</v>
      </c>
      <c r="D510" s="17">
        <v>1.26333333333333</v>
      </c>
      <c r="E510" s="38">
        <v>1.12047302291204</v>
      </c>
    </row>
    <row r="511" spans="1:5">
      <c r="A511" s="9">
        <v>496</v>
      </c>
      <c r="B511" s="10" t="s">
        <v>534</v>
      </c>
      <c r="C511" s="9" t="s">
        <v>315</v>
      </c>
      <c r="D511" s="17">
        <v>1.97666666666667</v>
      </c>
      <c r="E511" s="38">
        <v>1.75314116777532</v>
      </c>
    </row>
    <row r="512" spans="1:5">
      <c r="A512" s="9">
        <v>497</v>
      </c>
      <c r="B512" s="10" t="s">
        <v>535</v>
      </c>
      <c r="C512" s="9" t="s">
        <v>315</v>
      </c>
      <c r="D512" s="17">
        <v>3.11</v>
      </c>
      <c r="E512" s="38">
        <v>2.75831485587583</v>
      </c>
    </row>
    <row r="513" spans="1:5">
      <c r="A513" s="9">
        <v>498</v>
      </c>
      <c r="B513" s="10" t="s">
        <v>536</v>
      </c>
      <c r="C513" s="9" t="s">
        <v>315</v>
      </c>
      <c r="D513" s="17">
        <v>4.52666666666667</v>
      </c>
      <c r="E513" s="38">
        <v>4.01478196600148</v>
      </c>
    </row>
    <row r="514" spans="1:5">
      <c r="A514" s="9">
        <v>499</v>
      </c>
      <c r="B514" s="10" t="s">
        <v>537</v>
      </c>
      <c r="C514" s="9" t="s">
        <v>315</v>
      </c>
      <c r="D514" s="17">
        <v>7.77</v>
      </c>
      <c r="E514" s="38">
        <v>6.89135254988914</v>
      </c>
    </row>
    <row r="515" spans="1:5">
      <c r="A515" s="9">
        <v>500</v>
      </c>
      <c r="B515" s="10" t="s">
        <v>538</v>
      </c>
      <c r="C515" s="9" t="s">
        <v>315</v>
      </c>
      <c r="D515" s="17">
        <v>13.02</v>
      </c>
      <c r="E515" s="38">
        <v>11.5476718403548</v>
      </c>
    </row>
    <row r="516" spans="1:5">
      <c r="A516" s="9">
        <v>501</v>
      </c>
      <c r="B516" s="10" t="s">
        <v>539</v>
      </c>
      <c r="C516" s="9" t="s">
        <v>315</v>
      </c>
      <c r="D516" s="17">
        <v>19.7233333333333</v>
      </c>
      <c r="E516" s="38">
        <v>17.4929785661493</v>
      </c>
    </row>
    <row r="517" spans="1:5">
      <c r="A517" s="9">
        <v>502</v>
      </c>
      <c r="B517" s="10" t="s">
        <v>540</v>
      </c>
      <c r="C517" s="9" t="s">
        <v>315</v>
      </c>
      <c r="D517" s="17">
        <v>28.9666666666667</v>
      </c>
      <c r="E517" s="38">
        <v>25.6910569105691</v>
      </c>
    </row>
    <row r="518" spans="1:5">
      <c r="A518" s="9">
        <v>503</v>
      </c>
      <c r="B518" s="10" t="s">
        <v>541</v>
      </c>
      <c r="C518" s="9" t="s">
        <v>315</v>
      </c>
      <c r="D518" s="17">
        <v>39.1333333333333</v>
      </c>
      <c r="E518" s="38">
        <v>34.7080561714708</v>
      </c>
    </row>
    <row r="519" spans="1:5">
      <c r="A519" s="9">
        <v>504</v>
      </c>
      <c r="B519" s="10" t="s">
        <v>542</v>
      </c>
      <c r="C519" s="9" t="s">
        <v>315</v>
      </c>
      <c r="D519" s="17">
        <v>54.8666666666667</v>
      </c>
      <c r="E519" s="38">
        <v>48.6622320768663</v>
      </c>
    </row>
    <row r="520" spans="1:5">
      <c r="A520" s="9">
        <v>505</v>
      </c>
      <c r="B520" s="10" t="s">
        <v>543</v>
      </c>
      <c r="C520" s="9" t="s">
        <v>315</v>
      </c>
      <c r="D520" s="17">
        <v>83.9</v>
      </c>
      <c r="E520" s="38">
        <v>74.4124168514413</v>
      </c>
    </row>
    <row r="521" spans="1:5">
      <c r="A521" s="9">
        <v>506</v>
      </c>
      <c r="B521" s="10" t="s">
        <v>544</v>
      </c>
      <c r="C521" s="9" t="s">
        <v>315</v>
      </c>
      <c r="D521" s="17">
        <v>1.23333333333333</v>
      </c>
      <c r="E521" s="38">
        <v>1.09386548410938</v>
      </c>
    </row>
    <row r="522" spans="1:5">
      <c r="A522" s="9">
        <v>507</v>
      </c>
      <c r="B522" s="10" t="s">
        <v>545</v>
      </c>
      <c r="C522" s="9" t="s">
        <v>315</v>
      </c>
      <c r="D522" s="17">
        <v>1.88666666666667</v>
      </c>
      <c r="E522" s="38">
        <v>1.67331855136733</v>
      </c>
    </row>
    <row r="523" spans="1:5">
      <c r="A523" s="9">
        <v>508</v>
      </c>
      <c r="B523" s="10" t="s">
        <v>546</v>
      </c>
      <c r="C523" s="9" t="s">
        <v>315</v>
      </c>
      <c r="D523" s="17">
        <v>2.99</v>
      </c>
      <c r="E523" s="38">
        <v>2.65188470066519</v>
      </c>
    </row>
    <row r="524" spans="1:5">
      <c r="A524" s="9">
        <v>509</v>
      </c>
      <c r="B524" s="10" t="s">
        <v>547</v>
      </c>
      <c r="C524" s="9" t="s">
        <v>315</v>
      </c>
      <c r="D524" s="17">
        <v>4.42666666666667</v>
      </c>
      <c r="E524" s="38">
        <v>3.92609016999261</v>
      </c>
    </row>
    <row r="525" spans="1:5">
      <c r="A525" s="9">
        <v>510</v>
      </c>
      <c r="B525" s="10" t="s">
        <v>548</v>
      </c>
      <c r="C525" s="9" t="s">
        <v>315</v>
      </c>
      <c r="D525" s="17">
        <v>7.59</v>
      </c>
      <c r="E525" s="38">
        <v>6.73170731707317</v>
      </c>
    </row>
    <row r="526" spans="1:5">
      <c r="A526" s="9">
        <v>511</v>
      </c>
      <c r="B526" s="10" t="s">
        <v>549</v>
      </c>
      <c r="C526" s="9" t="s">
        <v>315</v>
      </c>
      <c r="D526" s="17">
        <v>12.23</v>
      </c>
      <c r="E526" s="38">
        <v>10.8470066518847</v>
      </c>
    </row>
    <row r="527" spans="1:5">
      <c r="A527" s="9">
        <v>512</v>
      </c>
      <c r="B527" s="10" t="s">
        <v>550</v>
      </c>
      <c r="C527" s="9" t="s">
        <v>315</v>
      </c>
      <c r="D527" s="17">
        <v>18.9633333333333</v>
      </c>
      <c r="E527" s="38">
        <v>16.8189209164819</v>
      </c>
    </row>
    <row r="528" spans="1:5">
      <c r="A528" s="9">
        <v>513</v>
      </c>
      <c r="B528" s="10" t="s">
        <v>551</v>
      </c>
      <c r="C528" s="9" t="s">
        <v>315</v>
      </c>
      <c r="D528" s="17">
        <v>28.9666666666667</v>
      </c>
      <c r="E528" s="38">
        <v>25.6910569105691</v>
      </c>
    </row>
    <row r="529" spans="1:5">
      <c r="A529" s="9">
        <v>514</v>
      </c>
      <c r="B529" s="10" t="s">
        <v>552</v>
      </c>
      <c r="C529" s="9" t="s">
        <v>315</v>
      </c>
      <c r="D529" s="17">
        <v>40</v>
      </c>
      <c r="E529" s="38">
        <v>35.4767184035477</v>
      </c>
    </row>
    <row r="530" spans="1:5">
      <c r="A530" s="9">
        <v>515</v>
      </c>
      <c r="B530" s="10" t="s">
        <v>553</v>
      </c>
      <c r="C530" s="9" t="s">
        <v>315</v>
      </c>
      <c r="D530" s="17">
        <v>54.7666666666667</v>
      </c>
      <c r="E530" s="38">
        <v>48.5735402808574</v>
      </c>
    </row>
    <row r="531" spans="1:5">
      <c r="A531" s="9">
        <v>516</v>
      </c>
      <c r="B531" s="10" t="s">
        <v>554</v>
      </c>
      <c r="C531" s="9" t="s">
        <v>315</v>
      </c>
      <c r="D531" s="17">
        <v>85</v>
      </c>
      <c r="E531" s="38">
        <v>75.3880266075388</v>
      </c>
    </row>
    <row r="532" spans="1:5">
      <c r="A532" s="9">
        <v>517</v>
      </c>
      <c r="B532" s="10" t="s">
        <v>764</v>
      </c>
      <c r="C532" s="9" t="s">
        <v>315</v>
      </c>
      <c r="D532" s="17">
        <v>1.23333333333333</v>
      </c>
      <c r="E532" s="38">
        <v>1.09386548410938</v>
      </c>
    </row>
    <row r="533" spans="1:5">
      <c r="A533" s="9">
        <v>518</v>
      </c>
      <c r="B533" s="10" t="s">
        <v>765</v>
      </c>
      <c r="C533" s="9" t="s">
        <v>315</v>
      </c>
      <c r="D533" s="17">
        <v>1.88666666666667</v>
      </c>
      <c r="E533" s="38">
        <v>1.67331855136733</v>
      </c>
    </row>
    <row r="534" spans="1:5">
      <c r="A534" s="9">
        <v>519</v>
      </c>
      <c r="B534" s="10" t="s">
        <v>766</v>
      </c>
      <c r="C534" s="9" t="s">
        <v>315</v>
      </c>
      <c r="D534" s="17">
        <v>2.99</v>
      </c>
      <c r="E534" s="38">
        <v>2.65188470066519</v>
      </c>
    </row>
    <row r="535" spans="1:5">
      <c r="A535" s="9">
        <v>520</v>
      </c>
      <c r="B535" s="10" t="s">
        <v>767</v>
      </c>
      <c r="C535" s="9" t="s">
        <v>315</v>
      </c>
      <c r="D535" s="17">
        <v>4.42666666666667</v>
      </c>
      <c r="E535" s="38">
        <v>3.92609016999261</v>
      </c>
    </row>
    <row r="536" spans="1:5">
      <c r="A536" s="9">
        <v>521</v>
      </c>
      <c r="B536" s="10" t="s">
        <v>768</v>
      </c>
      <c r="C536" s="9" t="s">
        <v>315</v>
      </c>
      <c r="D536" s="17">
        <v>7.59</v>
      </c>
      <c r="E536" s="38">
        <v>6.73170731707317</v>
      </c>
    </row>
    <row r="537" spans="1:5">
      <c r="A537" s="9">
        <v>522</v>
      </c>
      <c r="B537" s="10" t="s">
        <v>769</v>
      </c>
      <c r="C537" s="9" t="s">
        <v>315</v>
      </c>
      <c r="D537" s="17">
        <v>12.23</v>
      </c>
      <c r="E537" s="38">
        <v>10.8470066518847</v>
      </c>
    </row>
    <row r="538" spans="1:5">
      <c r="A538" s="9">
        <v>523</v>
      </c>
      <c r="B538" s="10" t="s">
        <v>770</v>
      </c>
      <c r="C538" s="9" t="s">
        <v>315</v>
      </c>
      <c r="D538" s="17">
        <v>18.9633333333333</v>
      </c>
      <c r="E538" s="38">
        <v>16.8189209164819</v>
      </c>
    </row>
    <row r="539" spans="1:5">
      <c r="A539" s="9">
        <v>524</v>
      </c>
      <c r="B539" s="10" t="s">
        <v>771</v>
      </c>
      <c r="C539" s="9" t="s">
        <v>315</v>
      </c>
      <c r="D539" s="17">
        <v>24.7333333333333</v>
      </c>
      <c r="E539" s="38">
        <v>21.9364375461936</v>
      </c>
    </row>
    <row r="540" spans="1:5">
      <c r="A540" s="9">
        <v>525</v>
      </c>
      <c r="B540" s="10" t="s">
        <v>772</v>
      </c>
      <c r="C540" s="9" t="s">
        <v>315</v>
      </c>
      <c r="D540" s="17">
        <v>40.2</v>
      </c>
      <c r="E540" s="38">
        <v>35.6541019955654</v>
      </c>
    </row>
    <row r="541" spans="1:5">
      <c r="A541" s="9">
        <v>526</v>
      </c>
      <c r="B541" s="10" t="s">
        <v>773</v>
      </c>
      <c r="C541" s="9" t="s">
        <v>315</v>
      </c>
      <c r="D541" s="17">
        <v>54.7666666666667</v>
      </c>
      <c r="E541" s="38">
        <v>48.5735402808574</v>
      </c>
    </row>
    <row r="542" spans="1:5">
      <c r="A542" s="9">
        <v>527</v>
      </c>
      <c r="B542" s="10" t="s">
        <v>774</v>
      </c>
      <c r="C542" s="9" t="s">
        <v>315</v>
      </c>
      <c r="D542" s="17">
        <v>83.01</v>
      </c>
      <c r="E542" s="38">
        <v>73.6230598669623</v>
      </c>
    </row>
    <row r="543" spans="1:5">
      <c r="A543" s="9">
        <v>528</v>
      </c>
      <c r="B543" s="10" t="s">
        <v>775</v>
      </c>
      <c r="C543" s="9" t="s">
        <v>315</v>
      </c>
      <c r="D543" s="17">
        <v>102.666666666667</v>
      </c>
      <c r="E543" s="38">
        <v>91.056910569106</v>
      </c>
    </row>
    <row r="544" spans="1:5">
      <c r="A544" s="9">
        <v>529</v>
      </c>
      <c r="B544" s="10" t="s">
        <v>776</v>
      </c>
      <c r="C544" s="9" t="s">
        <v>315</v>
      </c>
      <c r="D544" s="17">
        <v>145.666666666667</v>
      </c>
      <c r="E544" s="38">
        <v>129.19438285292</v>
      </c>
    </row>
    <row r="545" spans="1:5">
      <c r="A545" s="9">
        <v>530</v>
      </c>
      <c r="B545" s="10" t="s">
        <v>777</v>
      </c>
      <c r="C545" s="9" t="s">
        <v>315</v>
      </c>
      <c r="D545" s="17">
        <v>202.733333333333</v>
      </c>
      <c r="E545" s="38">
        <v>179.807834441981</v>
      </c>
    </row>
    <row r="546" spans="1:5">
      <c r="A546" s="9">
        <v>531</v>
      </c>
      <c r="B546" s="10" t="s">
        <v>778</v>
      </c>
      <c r="C546" s="9" t="s">
        <v>315</v>
      </c>
      <c r="D546" s="17">
        <v>70.4</v>
      </c>
      <c r="E546" s="38">
        <v>62.4390243902439</v>
      </c>
    </row>
    <row r="547" spans="1:5">
      <c r="A547" s="9">
        <v>532</v>
      </c>
      <c r="B547" s="10" t="s">
        <v>779</v>
      </c>
      <c r="C547" s="9" t="s">
        <v>315</v>
      </c>
      <c r="D547" s="17">
        <v>541.333333333333</v>
      </c>
      <c r="E547" s="38">
        <v>480.118255728012</v>
      </c>
    </row>
    <row r="548" spans="1:5">
      <c r="A548" s="9">
        <v>533</v>
      </c>
      <c r="B548" s="10" t="s">
        <v>780</v>
      </c>
      <c r="C548" s="9" t="s">
        <v>315</v>
      </c>
      <c r="D548" s="17">
        <v>15.6666666666667</v>
      </c>
      <c r="E548" s="38">
        <v>13.8950480413895</v>
      </c>
    </row>
    <row r="549" spans="1:5">
      <c r="A549" s="9">
        <v>534</v>
      </c>
      <c r="B549" s="10" t="s">
        <v>781</v>
      </c>
      <c r="C549" s="9" t="s">
        <v>315</v>
      </c>
      <c r="D549" s="17">
        <v>23.6666666666667</v>
      </c>
      <c r="E549" s="38">
        <v>20.9903917220991</v>
      </c>
    </row>
    <row r="550" spans="1:5">
      <c r="A550" s="9">
        <v>535</v>
      </c>
      <c r="B550" s="10" t="s">
        <v>782</v>
      </c>
      <c r="C550" s="9" t="s">
        <v>315</v>
      </c>
      <c r="D550" s="17">
        <v>40.3333333333333</v>
      </c>
      <c r="E550" s="38">
        <v>35.7723577235772</v>
      </c>
    </row>
    <row r="551" spans="1:5">
      <c r="A551" s="9">
        <v>536</v>
      </c>
      <c r="B551" s="10" t="s">
        <v>783</v>
      </c>
      <c r="C551" s="9" t="s">
        <v>315</v>
      </c>
      <c r="D551" s="17">
        <v>60.6666666666667</v>
      </c>
      <c r="E551" s="38">
        <v>53.8063562453807</v>
      </c>
    </row>
    <row r="552" spans="1:5">
      <c r="A552" s="9">
        <v>537</v>
      </c>
      <c r="B552" s="10" t="s">
        <v>784</v>
      </c>
      <c r="C552" s="9" t="s">
        <v>315</v>
      </c>
      <c r="D552" s="17">
        <v>84.3333333333333</v>
      </c>
      <c r="E552" s="39">
        <v>74.7967479674796</v>
      </c>
    </row>
    <row r="553" spans="1:5">
      <c r="A553" s="9">
        <v>538</v>
      </c>
      <c r="B553" s="10" t="s">
        <v>785</v>
      </c>
      <c r="C553" s="9" t="s">
        <v>315</v>
      </c>
      <c r="D553" s="17">
        <v>115.333333333333</v>
      </c>
      <c r="E553" s="38">
        <v>102.291204730229</v>
      </c>
    </row>
    <row r="554" spans="1:5">
      <c r="A554" s="9">
        <v>539</v>
      </c>
      <c r="B554" s="10" t="s">
        <v>786</v>
      </c>
      <c r="C554" s="9" t="s">
        <v>315</v>
      </c>
      <c r="D554" s="17">
        <v>159.5</v>
      </c>
      <c r="E554" s="38">
        <v>141.463414634146</v>
      </c>
    </row>
    <row r="555" spans="1:5">
      <c r="A555" s="9">
        <v>540</v>
      </c>
      <c r="B555" s="10" t="s">
        <v>787</v>
      </c>
      <c r="C555" s="9" t="s">
        <v>315</v>
      </c>
      <c r="D555" s="17">
        <v>228.366666666667</v>
      </c>
      <c r="E555" s="38">
        <v>202.542498152255</v>
      </c>
    </row>
    <row r="556" spans="1:5">
      <c r="A556" s="9">
        <v>541</v>
      </c>
      <c r="B556" s="10" t="s">
        <v>788</v>
      </c>
      <c r="C556" s="9" t="s">
        <v>315</v>
      </c>
      <c r="D556" s="17">
        <v>307.8</v>
      </c>
      <c r="E556" s="38">
        <v>272.993348115299</v>
      </c>
    </row>
    <row r="557" spans="1:5">
      <c r="A557" s="9">
        <v>542</v>
      </c>
      <c r="B557" s="10" t="s">
        <v>789</v>
      </c>
      <c r="C557" s="9" t="s">
        <v>315</v>
      </c>
      <c r="D557" s="17">
        <v>369.333333333333</v>
      </c>
      <c r="E557" s="38">
        <v>327.568366592757</v>
      </c>
    </row>
    <row r="558" spans="1:5">
      <c r="A558" s="9">
        <v>543</v>
      </c>
      <c r="B558" s="10" t="s">
        <v>790</v>
      </c>
      <c r="C558" s="9" t="s">
        <v>315</v>
      </c>
      <c r="D558" s="17">
        <v>496</v>
      </c>
      <c r="E558" s="38">
        <v>439.911308203991</v>
      </c>
    </row>
    <row r="559" spans="1:5">
      <c r="A559" s="9">
        <v>544</v>
      </c>
      <c r="B559" s="10" t="s">
        <v>791</v>
      </c>
      <c r="C559" s="9" t="s">
        <v>315</v>
      </c>
      <c r="D559" s="17">
        <v>11.8333333333333</v>
      </c>
      <c r="E559" s="38">
        <v>10.4951958610495</v>
      </c>
    </row>
    <row r="560" spans="1:5">
      <c r="A560" s="9">
        <v>545</v>
      </c>
      <c r="B560" s="10" t="s">
        <v>792</v>
      </c>
      <c r="C560" s="9" t="s">
        <v>315</v>
      </c>
      <c r="D560" s="17">
        <v>17</v>
      </c>
      <c r="E560" s="38">
        <v>15.0776053215078</v>
      </c>
    </row>
    <row r="561" spans="1:5">
      <c r="A561" s="9">
        <v>546</v>
      </c>
      <c r="B561" s="10" t="s">
        <v>793</v>
      </c>
      <c r="C561" s="9" t="s">
        <v>315</v>
      </c>
      <c r="D561" s="17">
        <v>27</v>
      </c>
      <c r="E561" s="38">
        <v>23.9467849223947</v>
      </c>
    </row>
    <row r="562" spans="1:5">
      <c r="A562" s="9">
        <v>547</v>
      </c>
      <c r="B562" s="10" t="s">
        <v>794</v>
      </c>
      <c r="C562" s="9" t="s">
        <v>315</v>
      </c>
      <c r="D562" s="17">
        <v>46.8046</v>
      </c>
      <c r="E562" s="38">
        <v>41.5118403547672</v>
      </c>
    </row>
    <row r="563" spans="1:5">
      <c r="A563" s="9">
        <v>548</v>
      </c>
      <c r="B563" s="10" t="s">
        <v>795</v>
      </c>
      <c r="C563" s="9" t="s">
        <v>315</v>
      </c>
      <c r="D563" s="17">
        <v>8.92285833333333</v>
      </c>
      <c r="E563" s="38">
        <v>7.91384331116038</v>
      </c>
    </row>
    <row r="564" spans="1:5">
      <c r="A564" s="9">
        <v>549</v>
      </c>
      <c r="B564" s="10" t="s">
        <v>796</v>
      </c>
      <c r="C564" s="9" t="s">
        <v>315</v>
      </c>
      <c r="D564" s="17">
        <v>11.7173416666667</v>
      </c>
      <c r="E564" s="38">
        <v>10.3923207686623</v>
      </c>
    </row>
    <row r="565" spans="1:5">
      <c r="A565" s="9">
        <v>550</v>
      </c>
      <c r="B565" s="10" t="s">
        <v>797</v>
      </c>
      <c r="C565" s="9" t="s">
        <v>315</v>
      </c>
      <c r="D565" s="17">
        <v>15.6666666666667</v>
      </c>
      <c r="E565" s="38">
        <v>13.8950480413895</v>
      </c>
    </row>
    <row r="566" spans="1:5">
      <c r="A566" s="9">
        <v>551</v>
      </c>
      <c r="B566" s="10" t="s">
        <v>798</v>
      </c>
      <c r="C566" s="9" t="s">
        <v>315</v>
      </c>
      <c r="D566" s="17">
        <v>29.847925</v>
      </c>
      <c r="E566" s="38">
        <v>26.4726607538803</v>
      </c>
    </row>
    <row r="567" spans="1:5">
      <c r="A567" s="9">
        <v>552</v>
      </c>
      <c r="B567" s="10" t="s">
        <v>799</v>
      </c>
      <c r="C567" s="9" t="s">
        <v>315</v>
      </c>
      <c r="D567" s="17">
        <v>41.1666666666667</v>
      </c>
      <c r="E567" s="38">
        <v>36.5114560236512</v>
      </c>
    </row>
    <row r="568" spans="1:5">
      <c r="A568" s="9">
        <v>553</v>
      </c>
      <c r="B568" s="10" t="s">
        <v>800</v>
      </c>
      <c r="C568" s="9" t="s">
        <v>315</v>
      </c>
      <c r="D568" s="17">
        <v>14.75</v>
      </c>
      <c r="E568" s="38">
        <v>13.0820399113082</v>
      </c>
    </row>
    <row r="569" spans="1:5">
      <c r="A569" s="9">
        <v>554</v>
      </c>
      <c r="B569" s="10" t="s">
        <v>801</v>
      </c>
      <c r="C569" s="9" t="s">
        <v>315</v>
      </c>
      <c r="D569" s="17">
        <v>22.9333333333333</v>
      </c>
      <c r="E569" s="38">
        <v>20.339985218034</v>
      </c>
    </row>
    <row r="570" spans="1:5">
      <c r="A570" s="9">
        <v>555</v>
      </c>
      <c r="B570" s="10" t="s">
        <v>802</v>
      </c>
      <c r="C570" s="9" t="s">
        <v>315</v>
      </c>
      <c r="D570" s="17">
        <v>35.6666666666667</v>
      </c>
      <c r="E570" s="38">
        <v>31.6334072431634</v>
      </c>
    </row>
    <row r="571" spans="1:5">
      <c r="A571" s="9">
        <v>556</v>
      </c>
      <c r="B571" s="10" t="s">
        <v>803</v>
      </c>
      <c r="C571" s="9" t="s">
        <v>315</v>
      </c>
      <c r="D571" s="17">
        <v>50</v>
      </c>
      <c r="E571" s="38">
        <v>44.3458980044346</v>
      </c>
    </row>
    <row r="572" spans="1:5">
      <c r="A572" s="9">
        <v>557</v>
      </c>
      <c r="B572" s="10" t="s">
        <v>804</v>
      </c>
      <c r="C572" s="9" t="s">
        <v>315</v>
      </c>
      <c r="D572" s="17">
        <v>52</v>
      </c>
      <c r="E572" s="38">
        <v>46.119733924612</v>
      </c>
    </row>
    <row r="573" spans="1:5">
      <c r="A573" s="9">
        <v>558</v>
      </c>
      <c r="B573" s="10" t="s">
        <v>596</v>
      </c>
      <c r="C573" s="9" t="s">
        <v>315</v>
      </c>
      <c r="D573" s="17">
        <v>126</v>
      </c>
      <c r="E573" s="38">
        <v>111.751662971175</v>
      </c>
    </row>
    <row r="574" spans="1:5">
      <c r="A574" s="9">
        <v>559</v>
      </c>
      <c r="B574" s="10" t="s">
        <v>805</v>
      </c>
      <c r="C574" s="9" t="s">
        <v>315</v>
      </c>
      <c r="D574" s="17">
        <v>178</v>
      </c>
      <c r="E574" s="38">
        <v>157.871396895787</v>
      </c>
    </row>
    <row r="575" spans="1:5">
      <c r="A575" s="9">
        <v>560</v>
      </c>
      <c r="B575" s="10" t="s">
        <v>806</v>
      </c>
      <c r="C575" s="9" t="s">
        <v>315</v>
      </c>
      <c r="D575" s="17">
        <v>255.333333333333</v>
      </c>
      <c r="E575" s="38">
        <v>226.459719142646</v>
      </c>
    </row>
    <row r="576" spans="1:5">
      <c r="A576" s="9">
        <v>561</v>
      </c>
      <c r="B576" s="10" t="s">
        <v>807</v>
      </c>
      <c r="C576" s="9" t="s">
        <v>315</v>
      </c>
      <c r="D576" s="17">
        <v>310.333333333333</v>
      </c>
      <c r="E576" s="38">
        <v>275.240206947524</v>
      </c>
    </row>
    <row r="577" spans="1:5">
      <c r="A577" s="9">
        <v>562</v>
      </c>
      <c r="B577" s="10" t="s">
        <v>808</v>
      </c>
      <c r="C577" s="9" t="s">
        <v>315</v>
      </c>
      <c r="D577" s="17">
        <v>398.666666666667</v>
      </c>
      <c r="E577" s="38">
        <v>353.584626755359</v>
      </c>
    </row>
    <row r="578" spans="1:5">
      <c r="A578" s="9">
        <v>563</v>
      </c>
      <c r="B578" s="10" t="s">
        <v>809</v>
      </c>
      <c r="C578" s="9" t="s">
        <v>315</v>
      </c>
      <c r="D578" s="17">
        <v>482.666666666667</v>
      </c>
      <c r="E578" s="38">
        <v>428.085735402809</v>
      </c>
    </row>
    <row r="579" spans="1:5">
      <c r="A579" s="9">
        <v>564</v>
      </c>
      <c r="B579" s="10" t="s">
        <v>810</v>
      </c>
      <c r="C579" s="9" t="s">
        <v>315</v>
      </c>
      <c r="D579" s="17">
        <v>622.333333333333</v>
      </c>
      <c r="E579" s="38">
        <v>551.958610495196</v>
      </c>
    </row>
    <row r="580" spans="1:5">
      <c r="A580" s="9">
        <v>565</v>
      </c>
      <c r="B580" s="10" t="s">
        <v>811</v>
      </c>
      <c r="C580" s="9" t="s">
        <v>315</v>
      </c>
      <c r="D580" s="17">
        <v>6.66666666666667</v>
      </c>
      <c r="E580" s="38">
        <v>5.91278640059128</v>
      </c>
    </row>
    <row r="581" spans="1:5">
      <c r="A581" s="9">
        <v>566</v>
      </c>
      <c r="B581" s="10" t="s">
        <v>812</v>
      </c>
      <c r="C581" s="9" t="s">
        <v>315</v>
      </c>
      <c r="D581" s="17">
        <v>9.06666666666667</v>
      </c>
      <c r="E581" s="38">
        <v>8.04138950480414</v>
      </c>
    </row>
    <row r="582" spans="1:5">
      <c r="A582" s="9">
        <v>567</v>
      </c>
      <c r="B582" s="10" t="s">
        <v>813</v>
      </c>
      <c r="C582" s="9" t="s">
        <v>315</v>
      </c>
      <c r="D582" s="17">
        <v>13.6</v>
      </c>
      <c r="E582" s="38">
        <v>12.0620842572062</v>
      </c>
    </row>
    <row r="583" spans="1:5">
      <c r="A583" s="9">
        <v>568</v>
      </c>
      <c r="B583" s="10" t="s">
        <v>814</v>
      </c>
      <c r="C583" s="9" t="s">
        <v>315</v>
      </c>
      <c r="D583" s="17">
        <v>20.2</v>
      </c>
      <c r="E583" s="38">
        <v>17.9157427937916</v>
      </c>
    </row>
    <row r="584" spans="1:5">
      <c r="A584" s="9">
        <v>569</v>
      </c>
      <c r="B584" s="10" t="s">
        <v>815</v>
      </c>
      <c r="C584" s="9" t="s">
        <v>315</v>
      </c>
      <c r="D584" s="17">
        <v>32.3333333333333</v>
      </c>
      <c r="E584" s="38">
        <v>28.6770140428677</v>
      </c>
    </row>
    <row r="585" spans="1:5">
      <c r="A585" s="9">
        <v>570</v>
      </c>
      <c r="B585" s="10" t="s">
        <v>816</v>
      </c>
      <c r="C585" s="9" t="s">
        <v>315</v>
      </c>
      <c r="D585" s="17">
        <v>51.3333333333333</v>
      </c>
      <c r="E585" s="38">
        <v>45.5284552845528</v>
      </c>
    </row>
    <row r="586" spans="1:5">
      <c r="A586" s="9">
        <v>571</v>
      </c>
      <c r="B586" s="10" t="s">
        <v>817</v>
      </c>
      <c r="C586" s="9" t="s">
        <v>315</v>
      </c>
      <c r="D586" s="17">
        <v>77.3333333333333</v>
      </c>
      <c r="E586" s="38">
        <v>68.5883222468588</v>
      </c>
    </row>
    <row r="587" spans="1:5">
      <c r="A587" s="9">
        <v>572</v>
      </c>
      <c r="B587" s="10" t="s">
        <v>818</v>
      </c>
      <c r="C587" s="9" t="s">
        <v>315</v>
      </c>
      <c r="D587" s="17">
        <v>105.666666666667</v>
      </c>
      <c r="E587" s="38">
        <v>93.7176644493721</v>
      </c>
    </row>
    <row r="588" spans="1:5">
      <c r="A588" s="9">
        <v>573</v>
      </c>
      <c r="B588" s="10" t="s">
        <v>819</v>
      </c>
      <c r="C588" s="9" t="s">
        <v>315</v>
      </c>
      <c r="D588" s="17">
        <v>149.666666666667</v>
      </c>
      <c r="E588" s="38">
        <v>132.742054693274</v>
      </c>
    </row>
    <row r="589" spans="1:5">
      <c r="A589" s="9">
        <v>574</v>
      </c>
      <c r="B589" s="10" t="s">
        <v>820</v>
      </c>
      <c r="C589" s="9" t="s">
        <v>315</v>
      </c>
      <c r="D589" s="17">
        <v>211</v>
      </c>
      <c r="E589" s="38">
        <v>187.139689578714</v>
      </c>
    </row>
    <row r="590" spans="1:5">
      <c r="A590" s="9">
        <v>575</v>
      </c>
      <c r="B590" s="10" t="s">
        <v>821</v>
      </c>
      <c r="C590" s="9" t="s">
        <v>315</v>
      </c>
      <c r="D590" s="17">
        <v>283.666666666667</v>
      </c>
      <c r="E590" s="38">
        <v>251.589061345159</v>
      </c>
    </row>
    <row r="591" spans="1:5">
      <c r="A591" s="9">
        <v>576</v>
      </c>
      <c r="B591" s="10" t="s">
        <v>822</v>
      </c>
      <c r="C591" s="9" t="s">
        <v>315</v>
      </c>
      <c r="D591" s="17">
        <v>357.333333333333</v>
      </c>
      <c r="E591" s="38">
        <v>316.925351071692</v>
      </c>
    </row>
    <row r="592" spans="1:5">
      <c r="A592" s="9">
        <v>577</v>
      </c>
      <c r="B592" s="10" t="s">
        <v>823</v>
      </c>
      <c r="C592" s="9" t="s">
        <v>315</v>
      </c>
      <c r="D592" s="17">
        <v>445</v>
      </c>
      <c r="E592" s="38">
        <v>394.678492239468</v>
      </c>
    </row>
    <row r="593" spans="1:5">
      <c r="A593" s="9">
        <v>578</v>
      </c>
      <c r="B593" s="10" t="s">
        <v>824</v>
      </c>
      <c r="C593" s="9" t="s">
        <v>315</v>
      </c>
      <c r="D593" s="17">
        <v>515.333333333333</v>
      </c>
      <c r="E593" s="38">
        <v>457.058388765706</v>
      </c>
    </row>
    <row r="594" spans="1:5">
      <c r="A594" s="9">
        <v>579</v>
      </c>
      <c r="B594" s="10" t="s">
        <v>825</v>
      </c>
      <c r="C594" s="9" t="s">
        <v>315</v>
      </c>
      <c r="D594" s="17">
        <v>679.666666666667</v>
      </c>
      <c r="E594" s="38">
        <v>602.808573540281</v>
      </c>
    </row>
    <row r="595" spans="1:5">
      <c r="A595" s="9">
        <v>580</v>
      </c>
      <c r="B595" s="10" t="s">
        <v>618</v>
      </c>
      <c r="C595" s="9" t="s">
        <v>315</v>
      </c>
      <c r="D595" s="17">
        <v>147.333333333333</v>
      </c>
      <c r="E595" s="38">
        <v>130.672579453067</v>
      </c>
    </row>
    <row r="596" spans="1:5">
      <c r="A596" s="9">
        <v>581</v>
      </c>
      <c r="B596" s="10" t="s">
        <v>619</v>
      </c>
      <c r="C596" s="9" t="s">
        <v>315</v>
      </c>
      <c r="D596" s="17">
        <v>60.4</v>
      </c>
      <c r="E596" s="38">
        <v>53.569844789357</v>
      </c>
    </row>
    <row r="597" spans="1:5">
      <c r="A597" s="9">
        <v>582</v>
      </c>
      <c r="B597" s="10" t="s">
        <v>620</v>
      </c>
      <c r="C597" s="9" t="s">
        <v>315</v>
      </c>
      <c r="D597" s="17">
        <v>298.333333333333</v>
      </c>
      <c r="E597" s="38">
        <v>264.597191426459</v>
      </c>
    </row>
    <row r="598" spans="1:5">
      <c r="A598" s="9">
        <v>583</v>
      </c>
      <c r="B598" s="10" t="s">
        <v>621</v>
      </c>
      <c r="C598" s="9" t="s">
        <v>315</v>
      </c>
      <c r="D598" s="17">
        <v>164.666666666667</v>
      </c>
      <c r="E598" s="38">
        <v>146.045824094605</v>
      </c>
    </row>
    <row r="599" spans="1:5">
      <c r="A599" s="9">
        <v>584</v>
      </c>
      <c r="B599" s="10" t="s">
        <v>622</v>
      </c>
      <c r="C599" s="9" t="s">
        <v>315</v>
      </c>
      <c r="D599" s="17">
        <v>0.85</v>
      </c>
      <c r="E599" s="19">
        <v>1.1</v>
      </c>
    </row>
    <row r="600" spans="1:5">
      <c r="A600" s="9">
        <v>585</v>
      </c>
      <c r="B600" s="10" t="s">
        <v>623</v>
      </c>
      <c r="C600" s="9" t="s">
        <v>315</v>
      </c>
      <c r="D600" s="17">
        <v>2.03333333333333</v>
      </c>
      <c r="E600" s="19">
        <v>1.5</v>
      </c>
    </row>
    <row r="601" spans="1:5">
      <c r="A601" s="9">
        <v>586</v>
      </c>
      <c r="B601" s="10" t="s">
        <v>624</v>
      </c>
      <c r="C601" s="9" t="s">
        <v>315</v>
      </c>
      <c r="D601" s="17">
        <v>2.26666666666667</v>
      </c>
      <c r="E601" s="19">
        <v>1.5</v>
      </c>
    </row>
    <row r="602" spans="1:5">
      <c r="A602" s="9">
        <v>587</v>
      </c>
      <c r="B602" s="10" t="s">
        <v>625</v>
      </c>
      <c r="C602" s="9" t="s">
        <v>315</v>
      </c>
      <c r="D602" s="17">
        <v>4</v>
      </c>
      <c r="E602" s="19">
        <v>2.1</v>
      </c>
    </row>
    <row r="603" spans="1:5">
      <c r="A603" s="9">
        <v>588</v>
      </c>
      <c r="B603" s="10" t="s">
        <v>626</v>
      </c>
      <c r="C603" s="9" t="s">
        <v>315</v>
      </c>
      <c r="D603" s="17">
        <v>2.48</v>
      </c>
      <c r="E603" s="19">
        <v>2.2</v>
      </c>
    </row>
    <row r="604" spans="1:5">
      <c r="A604" s="9">
        <v>589</v>
      </c>
      <c r="B604" s="10" t="s">
        <v>627</v>
      </c>
      <c r="C604" s="9" t="s">
        <v>315</v>
      </c>
      <c r="D604" s="17">
        <v>1.53333333333333</v>
      </c>
      <c r="E604" s="19">
        <v>1.7</v>
      </c>
    </row>
    <row r="605" spans="1:5">
      <c r="A605" s="9">
        <v>590</v>
      </c>
      <c r="B605" s="10" t="s">
        <v>628</v>
      </c>
      <c r="C605" s="9" t="s">
        <v>629</v>
      </c>
      <c r="D605" s="17">
        <f>E605*1.1275</f>
        <v>62.0125</v>
      </c>
      <c r="E605" s="19">
        <v>55</v>
      </c>
    </row>
    <row r="606" spans="1:5">
      <c r="A606" s="9"/>
      <c r="B606" s="14" t="s">
        <v>873</v>
      </c>
      <c r="C606" s="14"/>
      <c r="D606" s="14"/>
      <c r="E606" s="68"/>
    </row>
    <row r="607" spans="1:5">
      <c r="A607" s="9">
        <v>591</v>
      </c>
      <c r="B607" s="10" t="s">
        <v>827</v>
      </c>
      <c r="C607" s="18" t="s">
        <v>201</v>
      </c>
      <c r="D607" s="22">
        <f>E607*1.03</f>
        <v>3.9449</v>
      </c>
      <c r="E607" s="25">
        <v>3.83</v>
      </c>
    </row>
    <row r="608" spans="1:5">
      <c r="A608" s="9">
        <v>592</v>
      </c>
      <c r="B608" s="10" t="s">
        <v>828</v>
      </c>
      <c r="C608" s="9" t="s">
        <v>633</v>
      </c>
      <c r="D608" s="17">
        <v>0.5</v>
      </c>
      <c r="E608" s="25">
        <f>D608/1.13</f>
        <v>0.442477876106195</v>
      </c>
    </row>
    <row r="609" spans="1:5">
      <c r="A609" s="9">
        <v>593</v>
      </c>
      <c r="B609" s="10" t="s">
        <v>634</v>
      </c>
      <c r="C609" s="9" t="s">
        <v>193</v>
      </c>
      <c r="D609" s="40">
        <v>7.75</v>
      </c>
      <c r="E609" s="41">
        <v>6.85840707964602</v>
      </c>
    </row>
    <row r="610" spans="1:5">
      <c r="A610" s="9">
        <v>594</v>
      </c>
      <c r="B610" s="10" t="s">
        <v>635</v>
      </c>
      <c r="C610" s="9" t="s">
        <v>193</v>
      </c>
      <c r="D610" s="40">
        <v>9.58</v>
      </c>
      <c r="E610" s="41">
        <v>8.47787610619469</v>
      </c>
    </row>
    <row r="611" spans="1:5">
      <c r="A611" s="9">
        <v>595</v>
      </c>
      <c r="B611" s="10" t="s">
        <v>636</v>
      </c>
      <c r="C611" s="9" t="s">
        <v>193</v>
      </c>
      <c r="D611" s="40">
        <v>10.18</v>
      </c>
      <c r="E611" s="41">
        <v>9.00884955752212</v>
      </c>
    </row>
    <row r="612" spans="1:5">
      <c r="A612" s="9">
        <v>596</v>
      </c>
      <c r="B612" s="10" t="s">
        <v>637</v>
      </c>
      <c r="C612" s="9" t="s">
        <v>193</v>
      </c>
      <c r="D612" s="40">
        <v>11.15</v>
      </c>
      <c r="E612" s="41">
        <v>9.86725663716814</v>
      </c>
    </row>
    <row r="613" spans="1:5">
      <c r="A613" s="9">
        <v>597</v>
      </c>
      <c r="B613" s="10" t="s">
        <v>638</v>
      </c>
      <c r="C613" s="9" t="s">
        <v>193</v>
      </c>
      <c r="D613" s="17">
        <v>3.39</v>
      </c>
      <c r="E613" s="25">
        <v>3.01</v>
      </c>
    </row>
    <row r="614" spans="1:5">
      <c r="A614" s="9">
        <v>598</v>
      </c>
      <c r="B614" s="9" t="s">
        <v>639</v>
      </c>
      <c r="C614" s="9" t="s">
        <v>9</v>
      </c>
      <c r="D614" s="17">
        <v>4002.62</v>
      </c>
      <c r="E614" s="42" t="s">
        <v>640</v>
      </c>
    </row>
    <row r="615" spans="1:5">
      <c r="A615" s="43" t="s">
        <v>641</v>
      </c>
      <c r="B615" s="44"/>
      <c r="C615" s="44"/>
      <c r="D615" s="44"/>
      <c r="E615" s="45"/>
    </row>
    <row r="616" spans="1:5">
      <c r="A616" s="46">
        <v>599</v>
      </c>
      <c r="B616" s="47" t="s">
        <v>642</v>
      </c>
      <c r="C616" s="48" t="s">
        <v>643</v>
      </c>
      <c r="D616" s="49">
        <f t="shared" ref="D613:D630" si="15">E616*1.1275</f>
        <v>6.9003</v>
      </c>
      <c r="E616" s="50">
        <v>6.12</v>
      </c>
    </row>
    <row r="617" spans="1:5">
      <c r="A617" s="46">
        <v>600</v>
      </c>
      <c r="B617" s="47" t="s">
        <v>644</v>
      </c>
      <c r="C617" s="48" t="s">
        <v>643</v>
      </c>
      <c r="D617" s="49">
        <f t="shared" si="15"/>
        <v>9.2004</v>
      </c>
      <c r="E617" s="50">
        <v>8.16</v>
      </c>
    </row>
    <row r="618" spans="1:5">
      <c r="A618" s="46">
        <v>601</v>
      </c>
      <c r="B618" s="47" t="s">
        <v>645</v>
      </c>
      <c r="C618" s="48" t="s">
        <v>643</v>
      </c>
      <c r="D618" s="49">
        <f t="shared" si="15"/>
        <v>10.35045</v>
      </c>
      <c r="E618" s="50">
        <v>9.18</v>
      </c>
    </row>
    <row r="619" spans="1:5">
      <c r="A619" s="46">
        <v>602</v>
      </c>
      <c r="B619" s="47" t="s">
        <v>646</v>
      </c>
      <c r="C619" s="48" t="s">
        <v>643</v>
      </c>
      <c r="D619" s="49">
        <f t="shared" si="15"/>
        <v>13.8006</v>
      </c>
      <c r="E619" s="50">
        <v>12.24</v>
      </c>
    </row>
    <row r="620" spans="1:5">
      <c r="A620" s="46">
        <v>603</v>
      </c>
      <c r="B620" s="47" t="s">
        <v>647</v>
      </c>
      <c r="C620" s="48" t="s">
        <v>643</v>
      </c>
      <c r="D620" s="49">
        <f t="shared" si="15"/>
        <v>18.4008</v>
      </c>
      <c r="E620" s="50">
        <v>16.32</v>
      </c>
    </row>
    <row r="621" spans="1:5">
      <c r="A621" s="46">
        <v>604</v>
      </c>
      <c r="B621" s="47" t="s">
        <v>648</v>
      </c>
      <c r="C621" s="48" t="s">
        <v>643</v>
      </c>
      <c r="D621" s="49">
        <f t="shared" si="15"/>
        <v>13.8006</v>
      </c>
      <c r="E621" s="50">
        <v>12.24</v>
      </c>
    </row>
    <row r="622" spans="1:5">
      <c r="A622" s="46">
        <v>605</v>
      </c>
      <c r="B622" s="47" t="s">
        <v>649</v>
      </c>
      <c r="C622" s="48" t="s">
        <v>643</v>
      </c>
      <c r="D622" s="49">
        <f t="shared" si="15"/>
        <v>17.25075</v>
      </c>
      <c r="E622" s="50">
        <v>15.3</v>
      </c>
    </row>
    <row r="623" spans="1:5">
      <c r="A623" s="46">
        <v>606</v>
      </c>
      <c r="B623" s="47" t="s">
        <v>650</v>
      </c>
      <c r="C623" s="48" t="s">
        <v>643</v>
      </c>
      <c r="D623" s="49">
        <f t="shared" si="15"/>
        <v>21.85095</v>
      </c>
      <c r="E623" s="50">
        <v>19.38</v>
      </c>
    </row>
    <row r="624" spans="1:5">
      <c r="A624" s="46">
        <v>607</v>
      </c>
      <c r="B624" s="47" t="s">
        <v>651</v>
      </c>
      <c r="C624" s="48" t="s">
        <v>643</v>
      </c>
      <c r="D624" s="49">
        <f t="shared" si="15"/>
        <v>34.5015</v>
      </c>
      <c r="E624" s="50">
        <v>30.6</v>
      </c>
    </row>
    <row r="625" spans="1:5">
      <c r="A625" s="46">
        <v>608</v>
      </c>
      <c r="B625" s="47" t="s">
        <v>652</v>
      </c>
      <c r="C625" s="48" t="s">
        <v>643</v>
      </c>
      <c r="D625" s="49">
        <f t="shared" si="15"/>
        <v>46.002</v>
      </c>
      <c r="E625" s="50">
        <v>40.8</v>
      </c>
    </row>
    <row r="626" spans="1:5">
      <c r="A626" s="46">
        <v>609</v>
      </c>
      <c r="B626" s="47" t="s">
        <v>653</v>
      </c>
      <c r="C626" s="48" t="s">
        <v>643</v>
      </c>
      <c r="D626" s="49">
        <f t="shared" si="15"/>
        <v>15.525675</v>
      </c>
      <c r="E626" s="50">
        <v>13.77</v>
      </c>
    </row>
    <row r="627" spans="1:5">
      <c r="A627" s="46">
        <v>610</v>
      </c>
      <c r="B627" s="47" t="s">
        <v>654</v>
      </c>
      <c r="C627" s="48" t="s">
        <v>643</v>
      </c>
      <c r="D627" s="49">
        <f t="shared" si="15"/>
        <v>18.975825</v>
      </c>
      <c r="E627" s="50">
        <v>16.83</v>
      </c>
    </row>
    <row r="628" spans="1:5">
      <c r="A628" s="46">
        <v>611</v>
      </c>
      <c r="B628" s="47" t="s">
        <v>655</v>
      </c>
      <c r="C628" s="48" t="s">
        <v>643</v>
      </c>
      <c r="D628" s="49">
        <f t="shared" si="15"/>
        <v>25.876125</v>
      </c>
      <c r="E628" s="50">
        <v>22.95</v>
      </c>
    </row>
    <row r="629" spans="1:5">
      <c r="A629" s="46">
        <v>612</v>
      </c>
      <c r="B629" s="47" t="s">
        <v>656</v>
      </c>
      <c r="C629" s="48" t="s">
        <v>643</v>
      </c>
      <c r="D629" s="49">
        <f t="shared" si="15"/>
        <v>41.976825</v>
      </c>
      <c r="E629" s="50">
        <v>37.23</v>
      </c>
    </row>
    <row r="630" spans="1:5">
      <c r="A630" s="46">
        <v>613</v>
      </c>
      <c r="B630" s="47" t="s">
        <v>657</v>
      </c>
      <c r="C630" s="48" t="s">
        <v>643</v>
      </c>
      <c r="D630" s="49">
        <f t="shared" si="15"/>
        <v>51.75225</v>
      </c>
      <c r="E630" s="50">
        <v>45.9</v>
      </c>
    </row>
    <row r="631" spans="1:5">
      <c r="A631" s="43" t="s">
        <v>679</v>
      </c>
      <c r="B631" s="44"/>
      <c r="C631" s="44"/>
      <c r="D631" s="44"/>
      <c r="E631" s="45"/>
    </row>
    <row r="632" spans="1:5">
      <c r="A632" s="9">
        <v>614</v>
      </c>
      <c r="B632" s="47" t="s">
        <v>680</v>
      </c>
      <c r="C632" s="48" t="s">
        <v>643</v>
      </c>
      <c r="D632" s="49">
        <f t="shared" ref="D632:D641" si="16">E632*1.1275</f>
        <v>28.75125</v>
      </c>
      <c r="E632" s="50">
        <v>25.5</v>
      </c>
    </row>
    <row r="633" spans="1:5">
      <c r="A633" s="9">
        <v>615</v>
      </c>
      <c r="B633" s="47" t="s">
        <v>681</v>
      </c>
      <c r="C633" s="48" t="s">
        <v>643</v>
      </c>
      <c r="D633" s="49">
        <f t="shared" si="16"/>
        <v>48.3021</v>
      </c>
      <c r="E633" s="50">
        <v>42.84</v>
      </c>
    </row>
    <row r="634" spans="1:5">
      <c r="A634" s="9">
        <v>616</v>
      </c>
      <c r="B634" s="47" t="s">
        <v>682</v>
      </c>
      <c r="C634" s="48" t="s">
        <v>643</v>
      </c>
      <c r="D634" s="49">
        <f t="shared" si="16"/>
        <v>78.2034</v>
      </c>
      <c r="E634" s="50">
        <v>69.36</v>
      </c>
    </row>
    <row r="635" spans="1:5">
      <c r="A635" s="9">
        <v>617</v>
      </c>
      <c r="B635" s="47" t="s">
        <v>683</v>
      </c>
      <c r="C635" s="48" t="s">
        <v>643</v>
      </c>
      <c r="D635" s="49">
        <f t="shared" si="16"/>
        <v>115.005</v>
      </c>
      <c r="E635" s="50">
        <v>102</v>
      </c>
    </row>
    <row r="636" spans="1:5">
      <c r="A636" s="9">
        <v>618</v>
      </c>
      <c r="B636" s="47" t="s">
        <v>684</v>
      </c>
      <c r="C636" s="48" t="s">
        <v>643</v>
      </c>
      <c r="D636" s="49">
        <f t="shared" si="16"/>
        <v>138.006</v>
      </c>
      <c r="E636" s="50">
        <v>122.4</v>
      </c>
    </row>
    <row r="637" spans="1:5">
      <c r="A637" s="9">
        <v>619</v>
      </c>
      <c r="B637" s="47" t="s">
        <v>685</v>
      </c>
      <c r="C637" s="48" t="s">
        <v>643</v>
      </c>
      <c r="D637" s="49">
        <f t="shared" si="16"/>
        <v>281.76225</v>
      </c>
      <c r="E637" s="50">
        <v>249.9</v>
      </c>
    </row>
    <row r="638" spans="1:5">
      <c r="A638" s="9">
        <v>620</v>
      </c>
      <c r="B638" s="47" t="s">
        <v>686</v>
      </c>
      <c r="C638" s="48" t="s">
        <v>643</v>
      </c>
      <c r="D638" s="49">
        <f t="shared" si="16"/>
        <v>473.55</v>
      </c>
      <c r="E638" s="50">
        <v>420</v>
      </c>
    </row>
    <row r="639" spans="1:5">
      <c r="A639" s="9">
        <v>621</v>
      </c>
      <c r="B639" s="47" t="s">
        <v>687</v>
      </c>
      <c r="C639" s="48" t="s">
        <v>643</v>
      </c>
      <c r="D639" s="49">
        <f t="shared" si="16"/>
        <v>155.25675</v>
      </c>
      <c r="E639" s="50">
        <v>137.7</v>
      </c>
    </row>
    <row r="640" spans="1:5">
      <c r="A640" s="9">
        <v>622</v>
      </c>
      <c r="B640" s="10" t="s">
        <v>688</v>
      </c>
      <c r="C640" s="9" t="s">
        <v>689</v>
      </c>
      <c r="D640" s="49">
        <f t="shared" si="16"/>
        <v>344.45125</v>
      </c>
      <c r="E640" s="17">
        <v>305.5</v>
      </c>
    </row>
    <row r="641" spans="1:5">
      <c r="A641" s="9">
        <v>623</v>
      </c>
      <c r="B641" s="10" t="s">
        <v>690</v>
      </c>
      <c r="C641" s="9" t="s">
        <v>689</v>
      </c>
      <c r="D641" s="49">
        <f t="shared" si="16"/>
        <v>271.896625</v>
      </c>
      <c r="E641" s="17">
        <v>241.15</v>
      </c>
    </row>
    <row r="642" spans="1:5">
      <c r="A642" s="9"/>
      <c r="B642" s="14" t="s">
        <v>867</v>
      </c>
      <c r="C642" s="14"/>
      <c r="D642" s="14"/>
      <c r="E642" s="68"/>
    </row>
    <row r="643" spans="1:5">
      <c r="A643" s="9">
        <v>624</v>
      </c>
      <c r="B643" s="47" t="s">
        <v>659</v>
      </c>
      <c r="C643" s="48" t="s">
        <v>643</v>
      </c>
      <c r="D643" s="49">
        <f t="shared" ref="D643:D661" si="17">E643*1.1275</f>
        <v>12.765555</v>
      </c>
      <c r="E643" s="50">
        <v>11.322</v>
      </c>
    </row>
    <row r="644" spans="1:5">
      <c r="A644" s="9">
        <v>625</v>
      </c>
      <c r="B644" s="47" t="s">
        <v>660</v>
      </c>
      <c r="C644" s="48" t="s">
        <v>643</v>
      </c>
      <c r="D644" s="49">
        <f t="shared" si="17"/>
        <v>12.765555</v>
      </c>
      <c r="E644" s="50">
        <v>11.322</v>
      </c>
    </row>
    <row r="645" spans="1:5">
      <c r="A645" s="9">
        <v>626</v>
      </c>
      <c r="B645" s="47" t="s">
        <v>661</v>
      </c>
      <c r="C645" s="48" t="s">
        <v>643</v>
      </c>
      <c r="D645" s="49">
        <f t="shared" si="17"/>
        <v>12.765555</v>
      </c>
      <c r="E645" s="50">
        <v>11.322</v>
      </c>
    </row>
    <row r="646" spans="1:5">
      <c r="A646" s="9">
        <v>627</v>
      </c>
      <c r="B646" s="47" t="s">
        <v>662</v>
      </c>
      <c r="C646" s="48" t="s">
        <v>643</v>
      </c>
      <c r="D646" s="49">
        <f t="shared" si="17"/>
        <v>16.215705</v>
      </c>
      <c r="E646" s="50">
        <v>14.382</v>
      </c>
    </row>
    <row r="647" spans="1:5">
      <c r="A647" s="9">
        <v>628</v>
      </c>
      <c r="B647" s="47" t="s">
        <v>663</v>
      </c>
      <c r="C647" s="48" t="s">
        <v>643</v>
      </c>
      <c r="D647" s="49">
        <f t="shared" si="17"/>
        <v>17.8832775</v>
      </c>
      <c r="E647" s="50">
        <v>15.861</v>
      </c>
    </row>
    <row r="648" spans="1:5">
      <c r="A648" s="9">
        <v>629</v>
      </c>
      <c r="B648" s="47" t="s">
        <v>664</v>
      </c>
      <c r="C648" s="48" t="s">
        <v>643</v>
      </c>
      <c r="D648" s="49">
        <f t="shared" si="17"/>
        <v>17.8832775</v>
      </c>
      <c r="E648" s="50">
        <v>15.861</v>
      </c>
    </row>
    <row r="649" spans="1:5">
      <c r="A649" s="9">
        <v>630</v>
      </c>
      <c r="B649" s="47" t="s">
        <v>665</v>
      </c>
      <c r="C649" s="48" t="s">
        <v>643</v>
      </c>
      <c r="D649" s="49">
        <f t="shared" si="17"/>
        <v>17.8832775</v>
      </c>
      <c r="E649" s="50">
        <v>15.861</v>
      </c>
    </row>
    <row r="650" spans="1:5">
      <c r="A650" s="9">
        <v>631</v>
      </c>
      <c r="B650" s="47" t="s">
        <v>666</v>
      </c>
      <c r="C650" s="48" t="s">
        <v>643</v>
      </c>
      <c r="D650" s="49">
        <f t="shared" si="17"/>
        <v>17.8832775</v>
      </c>
      <c r="E650" s="50">
        <v>15.861</v>
      </c>
    </row>
    <row r="651" spans="1:5">
      <c r="A651" s="9">
        <v>632</v>
      </c>
      <c r="B651" s="47" t="s">
        <v>667</v>
      </c>
      <c r="C651" s="48" t="s">
        <v>643</v>
      </c>
      <c r="D651" s="49">
        <f t="shared" si="17"/>
        <v>17.8832775</v>
      </c>
      <c r="E651" s="50">
        <v>15.861</v>
      </c>
    </row>
    <row r="652" spans="1:5">
      <c r="A652" s="9">
        <v>633</v>
      </c>
      <c r="B652" s="47" t="s">
        <v>668</v>
      </c>
      <c r="C652" s="48" t="s">
        <v>643</v>
      </c>
      <c r="D652" s="49">
        <f t="shared" si="17"/>
        <v>32.5119135</v>
      </c>
      <c r="E652" s="50">
        <v>28.8354</v>
      </c>
    </row>
    <row r="653" spans="1:5">
      <c r="A653" s="9">
        <v>634</v>
      </c>
      <c r="B653" s="47" t="s">
        <v>669</v>
      </c>
      <c r="C653" s="48" t="s">
        <v>643</v>
      </c>
      <c r="D653" s="49">
        <f t="shared" si="17"/>
        <v>17.8832775</v>
      </c>
      <c r="E653" s="50">
        <v>15.861</v>
      </c>
    </row>
    <row r="654" spans="1:5">
      <c r="A654" s="9">
        <v>635</v>
      </c>
      <c r="B654" s="10" t="s">
        <v>670</v>
      </c>
      <c r="C654" s="9" t="s">
        <v>643</v>
      </c>
      <c r="D654" s="49">
        <f t="shared" si="17"/>
        <v>20.295</v>
      </c>
      <c r="E654" s="17">
        <v>18</v>
      </c>
    </row>
    <row r="655" spans="1:5">
      <c r="A655" s="9">
        <v>636</v>
      </c>
      <c r="B655" s="10" t="s">
        <v>671</v>
      </c>
      <c r="C655" s="9" t="s">
        <v>643</v>
      </c>
      <c r="D655" s="49">
        <f t="shared" si="17"/>
        <v>14.6575</v>
      </c>
      <c r="E655" s="25">
        <v>13</v>
      </c>
    </row>
    <row r="656" spans="1:5">
      <c r="A656" s="9">
        <v>637</v>
      </c>
      <c r="B656" s="10" t="s">
        <v>672</v>
      </c>
      <c r="C656" s="9" t="s">
        <v>643</v>
      </c>
      <c r="D656" s="49">
        <f t="shared" si="17"/>
        <v>16.9125</v>
      </c>
      <c r="E656" s="25">
        <v>15</v>
      </c>
    </row>
    <row r="657" spans="1:5">
      <c r="A657" s="9">
        <v>638</v>
      </c>
      <c r="B657" s="10" t="s">
        <v>673</v>
      </c>
      <c r="C657" s="9" t="s">
        <v>643</v>
      </c>
      <c r="D657" s="49">
        <f t="shared" si="17"/>
        <v>18.04</v>
      </c>
      <c r="E657" s="25">
        <v>16</v>
      </c>
    </row>
    <row r="658" spans="1:5">
      <c r="A658" s="9">
        <v>639</v>
      </c>
      <c r="B658" s="10" t="s">
        <v>674</v>
      </c>
      <c r="C658" s="9" t="s">
        <v>643</v>
      </c>
      <c r="D658" s="49">
        <f t="shared" si="17"/>
        <v>22.55</v>
      </c>
      <c r="E658" s="25">
        <v>20</v>
      </c>
    </row>
    <row r="659" spans="1:5">
      <c r="A659" s="9">
        <v>640</v>
      </c>
      <c r="B659" s="10" t="s">
        <v>675</v>
      </c>
      <c r="C659" s="9" t="s">
        <v>643</v>
      </c>
      <c r="D659" s="49">
        <f t="shared" si="17"/>
        <v>18.04</v>
      </c>
      <c r="E659" s="25">
        <v>16</v>
      </c>
    </row>
    <row r="660" spans="1:5">
      <c r="A660" s="9">
        <v>641</v>
      </c>
      <c r="B660" s="10" t="s">
        <v>676</v>
      </c>
      <c r="C660" s="9" t="s">
        <v>643</v>
      </c>
      <c r="D660" s="49">
        <f t="shared" si="17"/>
        <v>23.6775</v>
      </c>
      <c r="E660" s="25">
        <v>21</v>
      </c>
    </row>
    <row r="661" spans="1:5">
      <c r="A661" s="9">
        <v>642</v>
      </c>
      <c r="B661" s="10" t="s">
        <v>677</v>
      </c>
      <c r="C661" s="9" t="s">
        <v>643</v>
      </c>
      <c r="D661" s="49">
        <f t="shared" si="17"/>
        <v>24.805</v>
      </c>
      <c r="E661" s="25">
        <v>22</v>
      </c>
    </row>
    <row r="662" spans="1:5">
      <c r="A662" s="14" t="s">
        <v>691</v>
      </c>
      <c r="B662" s="14"/>
      <c r="C662" s="14"/>
      <c r="D662" s="14"/>
      <c r="E662" s="68"/>
    </row>
    <row r="663" spans="1:5">
      <c r="A663" s="9">
        <v>643</v>
      </c>
      <c r="B663" s="10" t="s">
        <v>694</v>
      </c>
      <c r="C663" s="9" t="s">
        <v>689</v>
      </c>
      <c r="D663" s="17">
        <f t="shared" ref="D663:D691" si="18">E663*1.1275</f>
        <v>146.575</v>
      </c>
      <c r="E663" s="17">
        <v>130</v>
      </c>
    </row>
    <row r="664" spans="1:5">
      <c r="A664" s="9">
        <v>644</v>
      </c>
      <c r="B664" s="10" t="s">
        <v>695</v>
      </c>
      <c r="C664" s="9" t="s">
        <v>689</v>
      </c>
      <c r="D664" s="17">
        <f t="shared" si="18"/>
        <v>121.77</v>
      </c>
      <c r="E664" s="17">
        <v>108</v>
      </c>
    </row>
    <row r="665" spans="1:5">
      <c r="A665" s="9">
        <v>645</v>
      </c>
      <c r="B665" s="10" t="s">
        <v>696</v>
      </c>
      <c r="C665" s="9" t="s">
        <v>689</v>
      </c>
      <c r="D665" s="17">
        <f t="shared" si="18"/>
        <v>293.15</v>
      </c>
      <c r="E665" s="17">
        <v>260</v>
      </c>
    </row>
    <row r="666" spans="1:5">
      <c r="A666" s="9">
        <v>646</v>
      </c>
      <c r="B666" s="10" t="s">
        <v>697</v>
      </c>
      <c r="C666" s="9" t="s">
        <v>689</v>
      </c>
      <c r="D666" s="17">
        <f t="shared" si="18"/>
        <v>214.225</v>
      </c>
      <c r="E666" s="17">
        <v>190</v>
      </c>
    </row>
    <row r="667" spans="1:5">
      <c r="A667" s="9">
        <v>647</v>
      </c>
      <c r="B667" s="10" t="s">
        <v>698</v>
      </c>
      <c r="C667" s="9" t="s">
        <v>689</v>
      </c>
      <c r="D667" s="17">
        <f t="shared" si="18"/>
        <v>111.1715</v>
      </c>
      <c r="E667" s="17">
        <v>98.6</v>
      </c>
    </row>
    <row r="668" spans="1:5">
      <c r="A668" s="9">
        <v>648</v>
      </c>
      <c r="B668" s="10" t="s">
        <v>699</v>
      </c>
      <c r="C668" s="9" t="s">
        <v>689</v>
      </c>
      <c r="D668" s="17">
        <f t="shared" si="18"/>
        <v>111.1715</v>
      </c>
      <c r="E668" s="17">
        <v>98.6</v>
      </c>
    </row>
    <row r="669" spans="1:5">
      <c r="A669" s="9">
        <v>649</v>
      </c>
      <c r="B669" s="10" t="s">
        <v>692</v>
      </c>
      <c r="C669" s="9" t="s">
        <v>643</v>
      </c>
      <c r="D669" s="17">
        <f t="shared" si="18"/>
        <v>14.54475</v>
      </c>
      <c r="E669" s="25">
        <v>12.9</v>
      </c>
    </row>
    <row r="670" spans="1:5">
      <c r="A670" s="9">
        <v>650</v>
      </c>
      <c r="B670" s="10" t="s">
        <v>693</v>
      </c>
      <c r="C670" s="9" t="s">
        <v>643</v>
      </c>
      <c r="D670" s="17">
        <f t="shared" si="18"/>
        <v>17.3635</v>
      </c>
      <c r="E670" s="25">
        <v>15.4</v>
      </c>
    </row>
    <row r="671" spans="1:5">
      <c r="A671" s="9">
        <v>651</v>
      </c>
      <c r="B671" s="10" t="s">
        <v>700</v>
      </c>
      <c r="C671" s="9" t="s">
        <v>689</v>
      </c>
      <c r="D671" s="17">
        <f t="shared" si="18"/>
        <v>124.025</v>
      </c>
      <c r="E671" s="25">
        <v>110</v>
      </c>
    </row>
    <row r="672" spans="1:5">
      <c r="A672" s="9">
        <v>652</v>
      </c>
      <c r="B672" s="10" t="s">
        <v>701</v>
      </c>
      <c r="C672" s="9" t="s">
        <v>689</v>
      </c>
      <c r="D672" s="17">
        <f t="shared" si="18"/>
        <v>139.81</v>
      </c>
      <c r="E672" s="25">
        <v>124</v>
      </c>
    </row>
    <row r="673" spans="1:5">
      <c r="A673" s="9">
        <v>653</v>
      </c>
      <c r="B673" s="10" t="s">
        <v>702</v>
      </c>
      <c r="C673" s="9" t="s">
        <v>689</v>
      </c>
      <c r="D673" s="17">
        <f t="shared" si="18"/>
        <v>154.4675</v>
      </c>
      <c r="E673" s="25">
        <v>137</v>
      </c>
    </row>
    <row r="674" spans="1:5">
      <c r="A674" s="9">
        <v>654</v>
      </c>
      <c r="B674" s="10" t="s">
        <v>703</v>
      </c>
      <c r="C674" s="9" t="s">
        <v>689</v>
      </c>
      <c r="D674" s="17">
        <f t="shared" si="18"/>
        <v>180.4</v>
      </c>
      <c r="E674" s="25">
        <v>160</v>
      </c>
    </row>
    <row r="675" spans="1:5">
      <c r="A675" s="9">
        <v>655</v>
      </c>
      <c r="B675" s="10" t="s">
        <v>704</v>
      </c>
      <c r="C675" s="9" t="s">
        <v>689</v>
      </c>
      <c r="D675" s="17">
        <f t="shared" si="18"/>
        <v>191.675</v>
      </c>
      <c r="E675" s="25">
        <v>170</v>
      </c>
    </row>
    <row r="676" spans="1:5">
      <c r="A676" s="9">
        <v>656</v>
      </c>
      <c r="B676" s="10" t="s">
        <v>705</v>
      </c>
      <c r="C676" s="9" t="s">
        <v>315</v>
      </c>
      <c r="D676" s="17">
        <f t="shared" si="18"/>
        <v>7.8925</v>
      </c>
      <c r="E676" s="69">
        <v>7</v>
      </c>
    </row>
    <row r="677" spans="1:5">
      <c r="A677" s="9">
        <v>657</v>
      </c>
      <c r="B677" s="10" t="s">
        <v>706</v>
      </c>
      <c r="C677" s="9" t="s">
        <v>315</v>
      </c>
      <c r="D677" s="17">
        <f t="shared" si="18"/>
        <v>10.1475</v>
      </c>
      <c r="E677" s="69">
        <v>9</v>
      </c>
    </row>
    <row r="678" spans="1:5">
      <c r="A678" s="9">
        <v>658</v>
      </c>
      <c r="B678" s="10" t="s">
        <v>707</v>
      </c>
      <c r="C678" s="9" t="s">
        <v>315</v>
      </c>
      <c r="D678" s="17">
        <f t="shared" si="18"/>
        <v>16.9125</v>
      </c>
      <c r="E678" s="69">
        <v>15</v>
      </c>
    </row>
    <row r="679" spans="1:5">
      <c r="A679" s="9">
        <v>659</v>
      </c>
      <c r="B679" s="10" t="s">
        <v>708</v>
      </c>
      <c r="C679" s="9" t="s">
        <v>315</v>
      </c>
      <c r="D679" s="17">
        <f t="shared" si="18"/>
        <v>29.315</v>
      </c>
      <c r="E679" s="69">
        <v>26</v>
      </c>
    </row>
    <row r="680" spans="1:5">
      <c r="A680" s="9">
        <v>660</v>
      </c>
      <c r="B680" s="10" t="s">
        <v>709</v>
      </c>
      <c r="C680" s="9" t="s">
        <v>315</v>
      </c>
      <c r="D680" s="17">
        <f t="shared" si="18"/>
        <v>38.67325</v>
      </c>
      <c r="E680" s="25">
        <v>34.3</v>
      </c>
    </row>
    <row r="681" spans="1:5">
      <c r="A681" s="9">
        <v>661</v>
      </c>
      <c r="B681" s="10" t="s">
        <v>710</v>
      </c>
      <c r="C681" s="9" t="s">
        <v>689</v>
      </c>
      <c r="D681" s="17">
        <f t="shared" si="18"/>
        <v>429.01375</v>
      </c>
      <c r="E681" s="25">
        <v>380.5</v>
      </c>
    </row>
    <row r="682" spans="1:5">
      <c r="A682" s="9">
        <v>662</v>
      </c>
      <c r="B682" s="10" t="s">
        <v>711</v>
      </c>
      <c r="C682" s="9" t="s">
        <v>689</v>
      </c>
      <c r="D682" s="17">
        <f t="shared" si="18"/>
        <v>627.5665</v>
      </c>
      <c r="E682" s="25">
        <v>556.6</v>
      </c>
    </row>
    <row r="683" spans="1:5">
      <c r="A683" s="9">
        <v>663</v>
      </c>
      <c r="B683" s="10" t="s">
        <v>712</v>
      </c>
      <c r="C683" s="9" t="s">
        <v>689</v>
      </c>
      <c r="D683" s="17">
        <f t="shared" si="18"/>
        <v>383.35</v>
      </c>
      <c r="E683" s="25">
        <v>340</v>
      </c>
    </row>
    <row r="684" spans="1:5">
      <c r="A684" s="9">
        <v>664</v>
      </c>
      <c r="B684" s="10" t="s">
        <v>713</v>
      </c>
      <c r="C684" s="9" t="s">
        <v>689</v>
      </c>
      <c r="D684" s="17">
        <f t="shared" si="18"/>
        <v>236.775</v>
      </c>
      <c r="E684" s="25">
        <v>210</v>
      </c>
    </row>
    <row r="685" spans="1:5">
      <c r="A685" s="9">
        <v>665</v>
      </c>
      <c r="B685" s="10" t="s">
        <v>714</v>
      </c>
      <c r="C685" s="9" t="s">
        <v>689</v>
      </c>
      <c r="D685" s="17">
        <f t="shared" si="18"/>
        <v>432.96</v>
      </c>
      <c r="E685" s="25">
        <v>384</v>
      </c>
    </row>
    <row r="686" spans="1:5">
      <c r="A686" s="9">
        <v>666</v>
      </c>
      <c r="B686" s="10" t="s">
        <v>715</v>
      </c>
      <c r="C686" s="9" t="s">
        <v>315</v>
      </c>
      <c r="D686" s="17">
        <f t="shared" si="18"/>
        <v>1.804</v>
      </c>
      <c r="E686" s="17">
        <v>1.6</v>
      </c>
    </row>
    <row r="687" spans="1:5">
      <c r="A687" s="9">
        <v>667</v>
      </c>
      <c r="B687" s="10" t="s">
        <v>716</v>
      </c>
      <c r="C687" s="9" t="s">
        <v>315</v>
      </c>
      <c r="D687" s="17">
        <f t="shared" si="18"/>
        <v>4.84825</v>
      </c>
      <c r="E687" s="17">
        <v>4.3</v>
      </c>
    </row>
    <row r="688" spans="1:5">
      <c r="A688" s="9">
        <v>668</v>
      </c>
      <c r="B688" s="10" t="s">
        <v>717</v>
      </c>
      <c r="C688" s="9" t="s">
        <v>315</v>
      </c>
      <c r="D688" s="17">
        <f t="shared" si="18"/>
        <v>6.65225</v>
      </c>
      <c r="E688" s="17">
        <v>5.9</v>
      </c>
    </row>
    <row r="689" spans="1:5">
      <c r="A689" s="9">
        <v>669</v>
      </c>
      <c r="B689" s="10" t="s">
        <v>718</v>
      </c>
      <c r="C689" s="9" t="s">
        <v>315</v>
      </c>
      <c r="D689" s="17">
        <f t="shared" si="18"/>
        <v>1.24025</v>
      </c>
      <c r="E689" s="17">
        <v>1.1</v>
      </c>
    </row>
    <row r="690" spans="1:5">
      <c r="A690" s="9">
        <v>670</v>
      </c>
      <c r="B690" s="10" t="s">
        <v>719</v>
      </c>
      <c r="C690" s="9" t="s">
        <v>315</v>
      </c>
      <c r="D690" s="17">
        <f t="shared" si="18"/>
        <v>1.46575</v>
      </c>
      <c r="E690" s="17">
        <v>1.3</v>
      </c>
    </row>
    <row r="691" spans="1:5">
      <c r="A691" s="9">
        <v>671</v>
      </c>
      <c r="B691" s="10" t="s">
        <v>720</v>
      </c>
      <c r="C691" s="9" t="s">
        <v>315</v>
      </c>
      <c r="D691" s="17">
        <f t="shared" si="18"/>
        <v>2.14225</v>
      </c>
      <c r="E691" s="17">
        <v>1.9</v>
      </c>
    </row>
    <row r="692" ht="28" customHeight="1" spans="1:5">
      <c r="A692" s="51" t="s">
        <v>721</v>
      </c>
      <c r="B692" s="51"/>
      <c r="C692" s="51"/>
      <c r="D692" s="51"/>
      <c r="E692" s="70"/>
    </row>
    <row r="693" ht="34" customHeight="1" spans="1:5">
      <c r="A693" s="52" t="s">
        <v>722</v>
      </c>
      <c r="B693" s="52"/>
      <c r="C693" s="53"/>
      <c r="D693" s="53"/>
      <c r="E693" s="54"/>
    </row>
    <row r="694" ht="34" customHeight="1" spans="1:5">
      <c r="A694" s="52" t="s">
        <v>831</v>
      </c>
      <c r="B694" s="52"/>
      <c r="C694" s="53"/>
      <c r="D694" s="53"/>
      <c r="E694" s="54"/>
    </row>
    <row r="695" ht="34" customHeight="1" spans="1:5">
      <c r="A695" s="52" t="s">
        <v>724</v>
      </c>
      <c r="B695" s="52"/>
      <c r="C695" s="53"/>
      <c r="D695" s="53"/>
      <c r="E695" s="54"/>
    </row>
    <row r="696" ht="46" customHeight="1" spans="1:5">
      <c r="A696" s="52" t="s">
        <v>725</v>
      </c>
      <c r="B696" s="52"/>
      <c r="C696" s="53"/>
      <c r="D696" s="53"/>
      <c r="E696" s="54"/>
    </row>
    <row r="697" ht="48" customHeight="1" spans="1:5">
      <c r="A697" s="52" t="s">
        <v>726</v>
      </c>
      <c r="B697" s="52"/>
      <c r="C697" s="53"/>
      <c r="D697" s="53"/>
      <c r="E697" s="54"/>
    </row>
    <row r="698" ht="34" customHeight="1" spans="1:5">
      <c r="A698" s="52" t="s">
        <v>832</v>
      </c>
      <c r="B698" s="52"/>
      <c r="C698" s="53"/>
      <c r="D698" s="53"/>
      <c r="E698" s="54"/>
    </row>
    <row r="699" spans="1:5">
      <c r="A699" s="71"/>
      <c r="B699" s="72"/>
      <c r="C699" s="72"/>
      <c r="D699" s="72"/>
      <c r="E699" s="73"/>
    </row>
    <row r="700" spans="1:5">
      <c r="A700" s="55"/>
      <c r="B700" s="74"/>
      <c r="C700" s="74"/>
      <c r="D700" s="74"/>
      <c r="E700" s="75"/>
    </row>
    <row r="701" spans="2:5">
      <c r="B701" s="76"/>
      <c r="C701" s="76"/>
      <c r="D701" s="76"/>
      <c r="E701" s="77"/>
    </row>
  </sheetData>
  <mergeCells count="25">
    <mergeCell ref="A2:E2"/>
    <mergeCell ref="A4:E4"/>
    <mergeCell ref="A52:E52"/>
    <mergeCell ref="A186:E186"/>
    <mergeCell ref="A190:E190"/>
    <mergeCell ref="A208:E208"/>
    <mergeCell ref="A233:E233"/>
    <mergeCell ref="A256:E256"/>
    <mergeCell ref="A264:E264"/>
    <mergeCell ref="A272:E272"/>
    <mergeCell ref="A440:E440"/>
    <mergeCell ref="A454:E454"/>
    <mergeCell ref="A464:E464"/>
    <mergeCell ref="A615:E615"/>
    <mergeCell ref="A631:E631"/>
    <mergeCell ref="A662:E662"/>
    <mergeCell ref="A692:E692"/>
    <mergeCell ref="A693:E693"/>
    <mergeCell ref="A694:E694"/>
    <mergeCell ref="A695:E695"/>
    <mergeCell ref="A696:E696"/>
    <mergeCell ref="A697:E697"/>
    <mergeCell ref="A698:E698"/>
    <mergeCell ref="B699:E699"/>
    <mergeCell ref="B700:E700"/>
  </mergeCells>
  <pageMargins left="0.751388888888889" right="0.751388888888889" top="1" bottom="1" header="0.5" footer="0.5"/>
  <pageSetup paperSize="9" orientation="portrait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H701"/>
  <sheetViews>
    <sheetView workbookViewId="0">
      <selection activeCell="B3" sqref="B3"/>
    </sheetView>
  </sheetViews>
  <sheetFormatPr defaultColWidth="8.75" defaultRowHeight="15.6" outlineLevelCol="7"/>
  <cols>
    <col min="1" max="1" width="6.125" style="1" customWidth="1"/>
    <col min="2" max="2" width="48.875" style="1" customWidth="1"/>
    <col min="3" max="3" width="6.125" style="1" customWidth="1"/>
    <col min="4" max="4" width="9.75" style="1" customWidth="1"/>
    <col min="5" max="5" width="9.625" style="1" customWidth="1"/>
    <col min="6" max="16384" width="8.75" style="1"/>
  </cols>
  <sheetData>
    <row r="1" ht="17.4" spans="2:6">
      <c r="B1" s="2"/>
      <c r="C1" s="2"/>
      <c r="D1" s="2"/>
      <c r="E1" s="3"/>
      <c r="F1" s="4"/>
    </row>
    <row r="2" ht="24.95" customHeight="1" spans="1:5">
      <c r="A2" s="5" t="s">
        <v>874</v>
      </c>
      <c r="B2" s="5"/>
      <c r="C2" s="5"/>
      <c r="D2" s="5"/>
      <c r="E2" s="5"/>
    </row>
    <row r="3" ht="36" customHeight="1" spans="1:5">
      <c r="A3" s="6" t="s">
        <v>2</v>
      </c>
      <c r="B3" s="6" t="s">
        <v>3</v>
      </c>
      <c r="C3" s="6" t="s">
        <v>4</v>
      </c>
      <c r="D3" s="7" t="s">
        <v>5</v>
      </c>
      <c r="E3" s="7" t="s">
        <v>6</v>
      </c>
    </row>
    <row r="4" spans="1:5">
      <c r="A4" s="8" t="s">
        <v>7</v>
      </c>
      <c r="B4" s="8"/>
      <c r="C4" s="8"/>
      <c r="D4" s="8"/>
      <c r="E4" s="8"/>
    </row>
    <row r="5" spans="1:5">
      <c r="A5" s="9">
        <v>1</v>
      </c>
      <c r="B5" s="10" t="s">
        <v>8</v>
      </c>
      <c r="C5" s="9" t="s">
        <v>9</v>
      </c>
      <c r="D5" s="11">
        <v>3650</v>
      </c>
      <c r="E5" s="11">
        <f>D5/1.1275</f>
        <v>3237.25055432373</v>
      </c>
    </row>
    <row r="6" spans="1:5">
      <c r="A6" s="9">
        <v>2</v>
      </c>
      <c r="B6" s="10" t="s">
        <v>10</v>
      </c>
      <c r="C6" s="9" t="s">
        <v>9</v>
      </c>
      <c r="D6" s="12">
        <v>3450</v>
      </c>
      <c r="E6" s="11">
        <f t="shared" ref="E6:E51" si="0">D6/1.1275</f>
        <v>3059.86696230599</v>
      </c>
    </row>
    <row r="7" spans="1:5">
      <c r="A7" s="9">
        <v>3</v>
      </c>
      <c r="B7" s="10" t="s">
        <v>11</v>
      </c>
      <c r="C7" s="9" t="s">
        <v>9</v>
      </c>
      <c r="D7" s="12">
        <v>3450</v>
      </c>
      <c r="E7" s="11">
        <f t="shared" si="0"/>
        <v>3059.86696230599</v>
      </c>
    </row>
    <row r="8" spans="1:5">
      <c r="A8" s="9">
        <v>4</v>
      </c>
      <c r="B8" s="10" t="s">
        <v>12</v>
      </c>
      <c r="C8" s="9" t="s">
        <v>9</v>
      </c>
      <c r="D8" s="12">
        <v>3450</v>
      </c>
      <c r="E8" s="11">
        <f t="shared" si="0"/>
        <v>3059.86696230599</v>
      </c>
    </row>
    <row r="9" spans="1:5">
      <c r="A9" s="9">
        <v>5</v>
      </c>
      <c r="B9" s="10" t="s">
        <v>13</v>
      </c>
      <c r="C9" s="9" t="s">
        <v>9</v>
      </c>
      <c r="D9" s="12">
        <v>3450</v>
      </c>
      <c r="E9" s="11">
        <f t="shared" si="0"/>
        <v>3059.86696230599</v>
      </c>
    </row>
    <row r="10" spans="1:5">
      <c r="A10" s="9">
        <v>6</v>
      </c>
      <c r="B10" s="10" t="s">
        <v>14</v>
      </c>
      <c r="C10" s="9" t="s">
        <v>9</v>
      </c>
      <c r="D10" s="12">
        <v>3450</v>
      </c>
      <c r="E10" s="11">
        <f t="shared" si="0"/>
        <v>3059.86696230599</v>
      </c>
    </row>
    <row r="11" spans="1:5">
      <c r="A11" s="9">
        <v>7</v>
      </c>
      <c r="B11" s="10" t="s">
        <v>15</v>
      </c>
      <c r="C11" s="9" t="s">
        <v>9</v>
      </c>
      <c r="D11" s="12">
        <v>3550</v>
      </c>
      <c r="E11" s="11">
        <f t="shared" si="0"/>
        <v>3148.55875831486</v>
      </c>
    </row>
    <row r="12" spans="1:5">
      <c r="A12" s="9">
        <v>8</v>
      </c>
      <c r="B12" s="10" t="s">
        <v>16</v>
      </c>
      <c r="C12" s="9" t="s">
        <v>9</v>
      </c>
      <c r="D12" s="12">
        <v>3570</v>
      </c>
      <c r="E12" s="11">
        <f t="shared" si="0"/>
        <v>3166.29711751663</v>
      </c>
    </row>
    <row r="13" spans="1:5">
      <c r="A13" s="9">
        <v>9</v>
      </c>
      <c r="B13" s="10" t="s">
        <v>17</v>
      </c>
      <c r="C13" s="9" t="s">
        <v>9</v>
      </c>
      <c r="D13" s="12">
        <v>3570</v>
      </c>
      <c r="E13" s="11">
        <f t="shared" si="0"/>
        <v>3166.29711751663</v>
      </c>
    </row>
    <row r="14" spans="1:5">
      <c r="A14" s="9">
        <v>10</v>
      </c>
      <c r="B14" s="10" t="s">
        <v>18</v>
      </c>
      <c r="C14" s="9" t="s">
        <v>9</v>
      </c>
      <c r="D14" s="12">
        <v>3620</v>
      </c>
      <c r="E14" s="11">
        <f t="shared" si="0"/>
        <v>3210.64301552106</v>
      </c>
    </row>
    <row r="15" spans="1:5">
      <c r="A15" s="9">
        <v>11</v>
      </c>
      <c r="B15" s="10" t="s">
        <v>19</v>
      </c>
      <c r="C15" s="9" t="s">
        <v>9</v>
      </c>
      <c r="D15" s="12">
        <v>3790</v>
      </c>
      <c r="E15" s="11">
        <f t="shared" si="0"/>
        <v>3361.41906873614</v>
      </c>
    </row>
    <row r="16" spans="1:5">
      <c r="A16" s="9">
        <v>12</v>
      </c>
      <c r="B16" s="10" t="s">
        <v>20</v>
      </c>
      <c r="C16" s="9" t="s">
        <v>9</v>
      </c>
      <c r="D16" s="12">
        <v>3790</v>
      </c>
      <c r="E16" s="11">
        <f t="shared" si="0"/>
        <v>3361.41906873614</v>
      </c>
    </row>
    <row r="17" spans="1:5">
      <c r="A17" s="9">
        <v>13</v>
      </c>
      <c r="B17" s="10" t="s">
        <v>21</v>
      </c>
      <c r="C17" s="9" t="s">
        <v>9</v>
      </c>
      <c r="D17" s="12">
        <v>3790</v>
      </c>
      <c r="E17" s="11">
        <f t="shared" si="0"/>
        <v>3361.41906873614</v>
      </c>
    </row>
    <row r="18" spans="1:5">
      <c r="A18" s="9">
        <v>14</v>
      </c>
      <c r="B18" s="10" t="s">
        <v>22</v>
      </c>
      <c r="C18" s="9" t="s">
        <v>9</v>
      </c>
      <c r="D18" s="12">
        <v>3450</v>
      </c>
      <c r="E18" s="11">
        <f t="shared" si="0"/>
        <v>3059.86696230599</v>
      </c>
    </row>
    <row r="19" spans="1:5">
      <c r="A19" s="9">
        <v>15</v>
      </c>
      <c r="B19" s="10" t="s">
        <v>23</v>
      </c>
      <c r="C19" s="9" t="s">
        <v>9</v>
      </c>
      <c r="D19" s="12">
        <v>3450</v>
      </c>
      <c r="E19" s="11">
        <f t="shared" si="0"/>
        <v>3059.86696230599</v>
      </c>
    </row>
    <row r="20" spans="1:5">
      <c r="A20" s="9">
        <v>16</v>
      </c>
      <c r="B20" s="10" t="s">
        <v>24</v>
      </c>
      <c r="C20" s="9" t="s">
        <v>9</v>
      </c>
      <c r="D20" s="12">
        <v>3450</v>
      </c>
      <c r="E20" s="11">
        <f t="shared" si="0"/>
        <v>3059.86696230599</v>
      </c>
    </row>
    <row r="21" spans="1:5">
      <c r="A21" s="9">
        <v>17</v>
      </c>
      <c r="B21" s="10" t="s">
        <v>25</v>
      </c>
      <c r="C21" s="9" t="s">
        <v>9</v>
      </c>
      <c r="D21" s="12">
        <v>3400</v>
      </c>
      <c r="E21" s="11">
        <f t="shared" si="0"/>
        <v>3015.52106430155</v>
      </c>
    </row>
    <row r="22" spans="1:5">
      <c r="A22" s="9">
        <v>18</v>
      </c>
      <c r="B22" s="10" t="s">
        <v>26</v>
      </c>
      <c r="C22" s="9" t="s">
        <v>9</v>
      </c>
      <c r="D22" s="12">
        <v>3380</v>
      </c>
      <c r="E22" s="11">
        <f t="shared" si="0"/>
        <v>2997.78270509978</v>
      </c>
    </row>
    <row r="23" spans="1:5">
      <c r="A23" s="9">
        <v>19</v>
      </c>
      <c r="B23" s="10" t="s">
        <v>27</v>
      </c>
      <c r="C23" s="9" t="s">
        <v>9</v>
      </c>
      <c r="D23" s="12">
        <v>3380</v>
      </c>
      <c r="E23" s="11">
        <f t="shared" si="0"/>
        <v>2997.78270509978</v>
      </c>
    </row>
    <row r="24" spans="1:5">
      <c r="A24" s="9">
        <v>20</v>
      </c>
      <c r="B24" s="10" t="s">
        <v>28</v>
      </c>
      <c r="C24" s="9" t="s">
        <v>9</v>
      </c>
      <c r="D24" s="12">
        <v>3300</v>
      </c>
      <c r="E24" s="11">
        <f t="shared" si="0"/>
        <v>2926.82926829268</v>
      </c>
    </row>
    <row r="25" spans="1:5">
      <c r="A25" s="9">
        <v>21</v>
      </c>
      <c r="B25" s="10" t="s">
        <v>29</v>
      </c>
      <c r="C25" s="9" t="s">
        <v>9</v>
      </c>
      <c r="D25" s="12">
        <v>3400</v>
      </c>
      <c r="E25" s="11">
        <f t="shared" si="0"/>
        <v>3015.52106430155</v>
      </c>
    </row>
    <row r="26" spans="1:5">
      <c r="A26" s="9">
        <v>22</v>
      </c>
      <c r="B26" s="10" t="s">
        <v>30</v>
      </c>
      <c r="C26" s="9" t="s">
        <v>9</v>
      </c>
      <c r="D26" s="12">
        <v>3580</v>
      </c>
      <c r="E26" s="11">
        <f t="shared" si="0"/>
        <v>3175.16629711752</v>
      </c>
    </row>
    <row r="27" spans="1:5">
      <c r="A27" s="9">
        <v>23</v>
      </c>
      <c r="B27" s="10" t="s">
        <v>31</v>
      </c>
      <c r="C27" s="9" t="s">
        <v>9</v>
      </c>
      <c r="D27" s="12">
        <v>3580</v>
      </c>
      <c r="E27" s="11">
        <f t="shared" si="0"/>
        <v>3175.16629711752</v>
      </c>
    </row>
    <row r="28" spans="1:5">
      <c r="A28" s="9">
        <v>24</v>
      </c>
      <c r="B28" s="10" t="s">
        <v>32</v>
      </c>
      <c r="C28" s="9" t="s">
        <v>9</v>
      </c>
      <c r="D28" s="12">
        <v>3580</v>
      </c>
      <c r="E28" s="11">
        <f t="shared" si="0"/>
        <v>3175.16629711752</v>
      </c>
    </row>
    <row r="29" spans="1:5">
      <c r="A29" s="9">
        <v>25</v>
      </c>
      <c r="B29" s="10" t="s">
        <v>33</v>
      </c>
      <c r="C29" s="9" t="s">
        <v>9</v>
      </c>
      <c r="D29" s="12">
        <v>3750</v>
      </c>
      <c r="E29" s="11">
        <f t="shared" si="0"/>
        <v>3325.94235033259</v>
      </c>
    </row>
    <row r="30" spans="1:5">
      <c r="A30" s="9">
        <v>26</v>
      </c>
      <c r="B30" s="10" t="s">
        <v>34</v>
      </c>
      <c r="C30" s="9" t="s">
        <v>9</v>
      </c>
      <c r="D30" s="12">
        <v>3810</v>
      </c>
      <c r="E30" s="11">
        <f t="shared" si="0"/>
        <v>3379.15742793792</v>
      </c>
    </row>
    <row r="31" spans="1:5">
      <c r="A31" s="9">
        <v>27</v>
      </c>
      <c r="B31" s="10" t="s">
        <v>35</v>
      </c>
      <c r="C31" s="9" t="s">
        <v>9</v>
      </c>
      <c r="D31" s="12">
        <v>3810</v>
      </c>
      <c r="E31" s="11">
        <f t="shared" si="0"/>
        <v>3379.15742793792</v>
      </c>
    </row>
    <row r="32" spans="1:5">
      <c r="A32" s="9">
        <v>28</v>
      </c>
      <c r="B32" s="10" t="s">
        <v>36</v>
      </c>
      <c r="C32" s="9" t="s">
        <v>9</v>
      </c>
      <c r="D32" s="12">
        <v>3810</v>
      </c>
      <c r="E32" s="11">
        <f t="shared" si="0"/>
        <v>3379.15742793792</v>
      </c>
    </row>
    <row r="33" spans="1:5">
      <c r="A33" s="9">
        <v>29</v>
      </c>
      <c r="B33" s="10" t="s">
        <v>37</v>
      </c>
      <c r="C33" s="9" t="s">
        <v>9</v>
      </c>
      <c r="D33" s="12">
        <v>3760</v>
      </c>
      <c r="E33" s="11">
        <f t="shared" si="0"/>
        <v>3334.81152993348</v>
      </c>
    </row>
    <row r="34" spans="1:5">
      <c r="A34" s="9">
        <v>30</v>
      </c>
      <c r="B34" s="10" t="s">
        <v>38</v>
      </c>
      <c r="C34" s="9" t="s">
        <v>9</v>
      </c>
      <c r="D34" s="12">
        <v>3740</v>
      </c>
      <c r="E34" s="11">
        <f t="shared" si="0"/>
        <v>3317.07317073171</v>
      </c>
    </row>
    <row r="35" spans="1:5">
      <c r="A35" s="9">
        <v>31</v>
      </c>
      <c r="B35" s="10" t="s">
        <v>39</v>
      </c>
      <c r="C35" s="9" t="s">
        <v>9</v>
      </c>
      <c r="D35" s="12">
        <v>3740</v>
      </c>
      <c r="E35" s="11">
        <f t="shared" si="0"/>
        <v>3317.07317073171</v>
      </c>
    </row>
    <row r="36" spans="1:5">
      <c r="A36" s="9">
        <v>32</v>
      </c>
      <c r="B36" s="10" t="s">
        <v>40</v>
      </c>
      <c r="C36" s="9" t="s">
        <v>9</v>
      </c>
      <c r="D36" s="12">
        <v>3660</v>
      </c>
      <c r="E36" s="11">
        <f t="shared" si="0"/>
        <v>3246.11973392461</v>
      </c>
    </row>
    <row r="37" spans="1:5">
      <c r="A37" s="9">
        <v>33</v>
      </c>
      <c r="B37" s="10" t="s">
        <v>41</v>
      </c>
      <c r="C37" s="9" t="s">
        <v>9</v>
      </c>
      <c r="D37" s="12">
        <v>3760</v>
      </c>
      <c r="E37" s="11">
        <f t="shared" si="0"/>
        <v>3334.81152993348</v>
      </c>
    </row>
    <row r="38" spans="1:5">
      <c r="A38" s="9">
        <v>34</v>
      </c>
      <c r="B38" s="10" t="s">
        <v>42</v>
      </c>
      <c r="C38" s="9" t="s">
        <v>9</v>
      </c>
      <c r="D38" s="12">
        <v>3940</v>
      </c>
      <c r="E38" s="11">
        <f t="shared" si="0"/>
        <v>3494.45676274945</v>
      </c>
    </row>
    <row r="39" spans="1:8">
      <c r="A39" s="9">
        <v>35</v>
      </c>
      <c r="B39" s="10" t="s">
        <v>43</v>
      </c>
      <c r="C39" s="9" t="s">
        <v>9</v>
      </c>
      <c r="D39" s="12">
        <v>3940</v>
      </c>
      <c r="E39" s="11">
        <f t="shared" si="0"/>
        <v>3494.45676274945</v>
      </c>
      <c r="H39" s="13"/>
    </row>
    <row r="40" spans="1:5">
      <c r="A40" s="9">
        <v>36</v>
      </c>
      <c r="B40" s="10" t="s">
        <v>44</v>
      </c>
      <c r="C40" s="9" t="s">
        <v>9</v>
      </c>
      <c r="D40" s="12">
        <v>3940</v>
      </c>
      <c r="E40" s="11">
        <f t="shared" si="0"/>
        <v>3494.45676274945</v>
      </c>
    </row>
    <row r="41" spans="1:5">
      <c r="A41" s="9">
        <v>37</v>
      </c>
      <c r="B41" s="10" t="s">
        <v>45</v>
      </c>
      <c r="C41" s="9" t="s">
        <v>9</v>
      </c>
      <c r="D41" s="12">
        <v>4265</v>
      </c>
      <c r="E41" s="11">
        <f t="shared" si="0"/>
        <v>3782.70509977827</v>
      </c>
    </row>
    <row r="42" spans="1:5">
      <c r="A42" s="9">
        <v>38</v>
      </c>
      <c r="B42" s="10" t="s">
        <v>46</v>
      </c>
      <c r="C42" s="9" t="s">
        <v>9</v>
      </c>
      <c r="D42" s="12">
        <v>3550</v>
      </c>
      <c r="E42" s="11">
        <f t="shared" si="0"/>
        <v>3148.55875831486</v>
      </c>
    </row>
    <row r="43" spans="1:5">
      <c r="A43" s="9">
        <v>39</v>
      </c>
      <c r="B43" s="10" t="s">
        <v>47</v>
      </c>
      <c r="C43" s="9" t="s">
        <v>9</v>
      </c>
      <c r="D43" s="12">
        <v>3550</v>
      </c>
      <c r="E43" s="11">
        <f t="shared" si="0"/>
        <v>3148.55875831486</v>
      </c>
    </row>
    <row r="44" spans="1:5">
      <c r="A44" s="9">
        <v>40</v>
      </c>
      <c r="B44" s="10" t="s">
        <v>48</v>
      </c>
      <c r="C44" s="9" t="s">
        <v>9</v>
      </c>
      <c r="D44" s="12">
        <v>3810</v>
      </c>
      <c r="E44" s="11">
        <f t="shared" si="0"/>
        <v>3379.15742793792</v>
      </c>
    </row>
    <row r="45" spans="1:5">
      <c r="A45" s="9">
        <v>41</v>
      </c>
      <c r="B45" s="10" t="s">
        <v>49</v>
      </c>
      <c r="C45" s="9" t="s">
        <v>9</v>
      </c>
      <c r="D45" s="12">
        <v>3810</v>
      </c>
      <c r="E45" s="11">
        <f t="shared" si="0"/>
        <v>3379.15742793792</v>
      </c>
    </row>
    <row r="46" spans="1:5">
      <c r="A46" s="9">
        <v>42</v>
      </c>
      <c r="B46" s="10" t="s">
        <v>50</v>
      </c>
      <c r="C46" s="9" t="s">
        <v>9</v>
      </c>
      <c r="D46" s="12">
        <v>4360</v>
      </c>
      <c r="E46" s="11">
        <f t="shared" si="0"/>
        <v>3866.9623059867</v>
      </c>
    </row>
    <row r="47" spans="1:5">
      <c r="A47" s="9">
        <v>43</v>
      </c>
      <c r="B47" s="10" t="s">
        <v>51</v>
      </c>
      <c r="C47" s="9" t="s">
        <v>9</v>
      </c>
      <c r="D47" s="12">
        <v>4320</v>
      </c>
      <c r="E47" s="11">
        <f t="shared" si="0"/>
        <v>3831.48558758315</v>
      </c>
    </row>
    <row r="48" spans="1:5">
      <c r="A48" s="9">
        <v>44</v>
      </c>
      <c r="B48" s="10" t="s">
        <v>52</v>
      </c>
      <c r="C48" s="9" t="s">
        <v>9</v>
      </c>
      <c r="D48" s="12">
        <v>4290</v>
      </c>
      <c r="E48" s="11">
        <f t="shared" si="0"/>
        <v>3804.87804878049</v>
      </c>
    </row>
    <row r="49" spans="1:5">
      <c r="A49" s="9">
        <v>45</v>
      </c>
      <c r="B49" s="10" t="s">
        <v>53</v>
      </c>
      <c r="C49" s="9" t="s">
        <v>9</v>
      </c>
      <c r="D49" s="12">
        <v>4270</v>
      </c>
      <c r="E49" s="11">
        <f t="shared" si="0"/>
        <v>3787.13968957871</v>
      </c>
    </row>
    <row r="50" spans="1:5">
      <c r="A50" s="9">
        <v>46</v>
      </c>
      <c r="B50" s="10" t="s">
        <v>54</v>
      </c>
      <c r="C50" s="9" t="s">
        <v>9</v>
      </c>
      <c r="D50" s="12">
        <v>4260</v>
      </c>
      <c r="E50" s="11">
        <f t="shared" si="0"/>
        <v>3778.27050997783</v>
      </c>
    </row>
    <row r="51" spans="1:5">
      <c r="A51" s="9">
        <v>47</v>
      </c>
      <c r="B51" s="10" t="s">
        <v>55</v>
      </c>
      <c r="C51" s="9" t="s">
        <v>9</v>
      </c>
      <c r="D51" s="12">
        <v>4240</v>
      </c>
      <c r="E51" s="11">
        <f t="shared" si="0"/>
        <v>3760.53215077605</v>
      </c>
    </row>
    <row r="52" spans="1:5">
      <c r="A52" s="14" t="s">
        <v>875</v>
      </c>
      <c r="B52" s="14"/>
      <c r="C52" s="14"/>
      <c r="D52" s="14"/>
      <c r="E52" s="14"/>
    </row>
    <row r="53" spans="1:5">
      <c r="A53" s="9">
        <v>48</v>
      </c>
      <c r="B53" s="10" t="s">
        <v>57</v>
      </c>
      <c r="C53" s="9" t="s">
        <v>9</v>
      </c>
      <c r="D53" s="15">
        <v>3780</v>
      </c>
      <c r="E53" s="16">
        <f t="shared" ref="E53:E116" si="1">D53/1.1275</f>
        <v>3352.54988913525</v>
      </c>
    </row>
    <row r="54" spans="1:5">
      <c r="A54" s="9">
        <v>49</v>
      </c>
      <c r="B54" s="10" t="s">
        <v>58</v>
      </c>
      <c r="C54" s="9" t="s">
        <v>9</v>
      </c>
      <c r="D54" s="15">
        <v>3790</v>
      </c>
      <c r="E54" s="16">
        <f t="shared" si="1"/>
        <v>3361.41906873614</v>
      </c>
    </row>
    <row r="55" spans="1:5">
      <c r="A55" s="9">
        <v>50</v>
      </c>
      <c r="B55" s="10" t="s">
        <v>59</v>
      </c>
      <c r="C55" s="9" t="s">
        <v>9</v>
      </c>
      <c r="D55" s="15">
        <v>3810</v>
      </c>
      <c r="E55" s="16">
        <f t="shared" si="1"/>
        <v>3379.15742793792</v>
      </c>
    </row>
    <row r="56" spans="1:5">
      <c r="A56" s="9">
        <v>51</v>
      </c>
      <c r="B56" s="10" t="s">
        <v>60</v>
      </c>
      <c r="C56" s="9" t="s">
        <v>9</v>
      </c>
      <c r="D56" s="15">
        <v>3710</v>
      </c>
      <c r="E56" s="16">
        <v>3290.46563192905</v>
      </c>
    </row>
    <row r="57" spans="1:5">
      <c r="A57" s="9">
        <v>52</v>
      </c>
      <c r="B57" s="10" t="s">
        <v>61</v>
      </c>
      <c r="C57" s="9" t="s">
        <v>9</v>
      </c>
      <c r="D57" s="15">
        <v>3710</v>
      </c>
      <c r="E57" s="16">
        <v>3290.46563192905</v>
      </c>
    </row>
    <row r="58" spans="1:5">
      <c r="A58" s="9">
        <v>53</v>
      </c>
      <c r="B58" s="10" t="s">
        <v>62</v>
      </c>
      <c r="C58" s="9" t="s">
        <v>9</v>
      </c>
      <c r="D58" s="15">
        <v>3540</v>
      </c>
      <c r="E58" s="16">
        <v>3139.68957871397</v>
      </c>
    </row>
    <row r="59" spans="1:5">
      <c r="A59" s="9">
        <v>54</v>
      </c>
      <c r="B59" s="10" t="s">
        <v>63</v>
      </c>
      <c r="C59" s="9" t="s">
        <v>9</v>
      </c>
      <c r="D59" s="15">
        <v>3640</v>
      </c>
      <c r="E59" s="16">
        <v>3228.38137472284</v>
      </c>
    </row>
    <row r="60" spans="1:5">
      <c r="A60" s="9">
        <v>55</v>
      </c>
      <c r="B60" s="10" t="s">
        <v>64</v>
      </c>
      <c r="C60" s="9" t="s">
        <v>9</v>
      </c>
      <c r="D60" s="15">
        <v>3880</v>
      </c>
      <c r="E60" s="16">
        <v>3441.24168514412</v>
      </c>
    </row>
    <row r="61" spans="1:5">
      <c r="A61" s="9">
        <v>56</v>
      </c>
      <c r="B61" s="10" t="s">
        <v>65</v>
      </c>
      <c r="C61" s="9" t="s">
        <v>9</v>
      </c>
      <c r="D61" s="15">
        <v>3880</v>
      </c>
      <c r="E61" s="16">
        <v>3441.24168514412</v>
      </c>
    </row>
    <row r="62" spans="1:5">
      <c r="A62" s="9">
        <v>57</v>
      </c>
      <c r="B62" s="10" t="s">
        <v>66</v>
      </c>
      <c r="C62" s="9" t="s">
        <v>9</v>
      </c>
      <c r="D62" s="15">
        <v>3690</v>
      </c>
      <c r="E62" s="16">
        <f t="shared" si="1"/>
        <v>3272.72727272727</v>
      </c>
    </row>
    <row r="63" spans="1:5">
      <c r="A63" s="9">
        <v>58</v>
      </c>
      <c r="B63" s="10" t="s">
        <v>67</v>
      </c>
      <c r="C63" s="9" t="s">
        <v>9</v>
      </c>
      <c r="D63" s="15">
        <v>3690</v>
      </c>
      <c r="E63" s="16">
        <f t="shared" si="1"/>
        <v>3272.72727272727</v>
      </c>
    </row>
    <row r="64" spans="1:5">
      <c r="A64" s="9">
        <v>59</v>
      </c>
      <c r="B64" s="10" t="s">
        <v>68</v>
      </c>
      <c r="C64" s="9" t="s">
        <v>9</v>
      </c>
      <c r="D64" s="15">
        <v>3690</v>
      </c>
      <c r="E64" s="16">
        <f t="shared" si="1"/>
        <v>3272.72727272727</v>
      </c>
    </row>
    <row r="65" spans="1:5">
      <c r="A65" s="9">
        <v>60</v>
      </c>
      <c r="B65" s="10" t="s">
        <v>69</v>
      </c>
      <c r="C65" s="9" t="s">
        <v>9</v>
      </c>
      <c r="D65" s="15">
        <v>3690</v>
      </c>
      <c r="E65" s="16">
        <f t="shared" si="1"/>
        <v>3272.72727272727</v>
      </c>
    </row>
    <row r="66" spans="1:5">
      <c r="A66" s="9">
        <v>61</v>
      </c>
      <c r="B66" s="10" t="s">
        <v>70</v>
      </c>
      <c r="C66" s="9" t="s">
        <v>9</v>
      </c>
      <c r="D66" s="15">
        <v>3690</v>
      </c>
      <c r="E66" s="16">
        <f t="shared" si="1"/>
        <v>3272.72727272727</v>
      </c>
    </row>
    <row r="67" spans="1:5">
      <c r="A67" s="9">
        <v>62</v>
      </c>
      <c r="B67" s="10" t="s">
        <v>71</v>
      </c>
      <c r="C67" s="9" t="s">
        <v>9</v>
      </c>
      <c r="D67" s="15">
        <v>3750</v>
      </c>
      <c r="E67" s="16">
        <f t="shared" si="1"/>
        <v>3325.94235033259</v>
      </c>
    </row>
    <row r="68" spans="1:5">
      <c r="A68" s="9">
        <v>63</v>
      </c>
      <c r="B68" s="10" t="s">
        <v>72</v>
      </c>
      <c r="C68" s="9" t="s">
        <v>9</v>
      </c>
      <c r="D68" s="15">
        <v>3910</v>
      </c>
      <c r="E68" s="16">
        <f t="shared" si="1"/>
        <v>3467.84922394679</v>
      </c>
    </row>
    <row r="69" spans="1:5">
      <c r="A69" s="9">
        <v>64</v>
      </c>
      <c r="B69" s="10" t="s">
        <v>73</v>
      </c>
      <c r="C69" s="9" t="s">
        <v>9</v>
      </c>
      <c r="D69" s="15">
        <v>3690</v>
      </c>
      <c r="E69" s="16">
        <f t="shared" si="1"/>
        <v>3272.72727272727</v>
      </c>
    </row>
    <row r="70" spans="1:5">
      <c r="A70" s="9">
        <v>65</v>
      </c>
      <c r="B70" s="10" t="s">
        <v>74</v>
      </c>
      <c r="C70" s="9" t="s">
        <v>9</v>
      </c>
      <c r="D70" s="15">
        <v>3690</v>
      </c>
      <c r="E70" s="16">
        <f t="shared" si="1"/>
        <v>3272.72727272727</v>
      </c>
    </row>
    <row r="71" spans="1:5">
      <c r="A71" s="9">
        <v>66</v>
      </c>
      <c r="B71" s="10" t="s">
        <v>75</v>
      </c>
      <c r="C71" s="9" t="s">
        <v>9</v>
      </c>
      <c r="D71" s="15">
        <v>3690</v>
      </c>
      <c r="E71" s="16">
        <f t="shared" si="1"/>
        <v>3272.72727272727</v>
      </c>
    </row>
    <row r="72" spans="1:5">
      <c r="A72" s="9">
        <v>67</v>
      </c>
      <c r="B72" s="10" t="s">
        <v>76</v>
      </c>
      <c r="C72" s="9" t="s">
        <v>9</v>
      </c>
      <c r="D72" s="15">
        <v>3690</v>
      </c>
      <c r="E72" s="16">
        <f t="shared" si="1"/>
        <v>3272.72727272727</v>
      </c>
    </row>
    <row r="73" spans="1:5">
      <c r="A73" s="9">
        <v>68</v>
      </c>
      <c r="B73" s="10" t="s">
        <v>77</v>
      </c>
      <c r="C73" s="9" t="s">
        <v>9</v>
      </c>
      <c r="D73" s="15">
        <v>3690</v>
      </c>
      <c r="E73" s="16">
        <f t="shared" si="1"/>
        <v>3272.72727272727</v>
      </c>
    </row>
    <row r="74" spans="1:5">
      <c r="A74" s="9">
        <v>69</v>
      </c>
      <c r="B74" s="10" t="s">
        <v>78</v>
      </c>
      <c r="C74" s="9" t="s">
        <v>9</v>
      </c>
      <c r="D74" s="15">
        <v>3690</v>
      </c>
      <c r="E74" s="16">
        <f t="shared" si="1"/>
        <v>3272.72727272727</v>
      </c>
    </row>
    <row r="75" spans="1:5">
      <c r="A75" s="9">
        <v>70</v>
      </c>
      <c r="B75" s="10" t="s">
        <v>79</v>
      </c>
      <c r="C75" s="9" t="s">
        <v>9</v>
      </c>
      <c r="D75" s="15">
        <v>3690</v>
      </c>
      <c r="E75" s="16">
        <f t="shared" si="1"/>
        <v>3272.72727272727</v>
      </c>
    </row>
    <row r="76" spans="1:5">
      <c r="A76" s="9">
        <v>71</v>
      </c>
      <c r="B76" s="10" t="s">
        <v>80</v>
      </c>
      <c r="C76" s="9" t="s">
        <v>9</v>
      </c>
      <c r="D76" s="15">
        <v>3690</v>
      </c>
      <c r="E76" s="16">
        <f t="shared" si="1"/>
        <v>3272.72727272727</v>
      </c>
    </row>
    <row r="77" spans="1:5">
      <c r="A77" s="9">
        <v>72</v>
      </c>
      <c r="B77" s="10" t="s">
        <v>81</v>
      </c>
      <c r="C77" s="9" t="s">
        <v>9</v>
      </c>
      <c r="D77" s="15">
        <v>3690</v>
      </c>
      <c r="E77" s="16">
        <f t="shared" si="1"/>
        <v>3272.72727272727</v>
      </c>
    </row>
    <row r="78" spans="1:5">
      <c r="A78" s="9">
        <v>73</v>
      </c>
      <c r="B78" s="10" t="s">
        <v>82</v>
      </c>
      <c r="C78" s="9" t="s">
        <v>9</v>
      </c>
      <c r="D78" s="15">
        <v>3690</v>
      </c>
      <c r="E78" s="16">
        <f t="shared" si="1"/>
        <v>3272.72727272727</v>
      </c>
    </row>
    <row r="79" spans="1:5">
      <c r="A79" s="9">
        <v>74</v>
      </c>
      <c r="B79" s="10" t="s">
        <v>83</v>
      </c>
      <c r="C79" s="9" t="s">
        <v>9</v>
      </c>
      <c r="D79" s="15">
        <v>3690</v>
      </c>
      <c r="E79" s="16">
        <f t="shared" si="1"/>
        <v>3272.72727272727</v>
      </c>
    </row>
    <row r="80" spans="1:5">
      <c r="A80" s="9">
        <v>75</v>
      </c>
      <c r="B80" s="10" t="s">
        <v>84</v>
      </c>
      <c r="C80" s="9" t="s">
        <v>9</v>
      </c>
      <c r="D80" s="15">
        <v>3750</v>
      </c>
      <c r="E80" s="16">
        <f t="shared" si="1"/>
        <v>3325.94235033259</v>
      </c>
    </row>
    <row r="81" spans="1:5">
      <c r="A81" s="9">
        <v>76</v>
      </c>
      <c r="B81" s="10" t="s">
        <v>85</v>
      </c>
      <c r="C81" s="9" t="s">
        <v>9</v>
      </c>
      <c r="D81" s="15">
        <v>3750</v>
      </c>
      <c r="E81" s="16">
        <f t="shared" si="1"/>
        <v>3325.94235033259</v>
      </c>
    </row>
    <row r="82" spans="1:5">
      <c r="A82" s="9">
        <v>77</v>
      </c>
      <c r="B82" s="10" t="s">
        <v>86</v>
      </c>
      <c r="C82" s="9" t="s">
        <v>9</v>
      </c>
      <c r="D82" s="15">
        <v>3750</v>
      </c>
      <c r="E82" s="16">
        <f t="shared" si="1"/>
        <v>3325.94235033259</v>
      </c>
    </row>
    <row r="83" spans="1:5">
      <c r="A83" s="9">
        <v>78</v>
      </c>
      <c r="B83" s="10" t="s">
        <v>87</v>
      </c>
      <c r="C83" s="9" t="s">
        <v>9</v>
      </c>
      <c r="D83" s="15">
        <v>3750</v>
      </c>
      <c r="E83" s="16">
        <f t="shared" si="1"/>
        <v>3325.94235033259</v>
      </c>
    </row>
    <row r="84" spans="1:5">
      <c r="A84" s="9">
        <v>79</v>
      </c>
      <c r="B84" s="10" t="s">
        <v>88</v>
      </c>
      <c r="C84" s="9" t="s">
        <v>9</v>
      </c>
      <c r="D84" s="15">
        <v>3750</v>
      </c>
      <c r="E84" s="16">
        <f t="shared" si="1"/>
        <v>3325.94235033259</v>
      </c>
    </row>
    <row r="85" spans="1:5">
      <c r="A85" s="9">
        <v>80</v>
      </c>
      <c r="B85" s="10" t="s">
        <v>89</v>
      </c>
      <c r="C85" s="9" t="s">
        <v>9</v>
      </c>
      <c r="D85" s="15">
        <v>3910</v>
      </c>
      <c r="E85" s="16">
        <f t="shared" si="1"/>
        <v>3467.84922394679</v>
      </c>
    </row>
    <row r="86" spans="1:5">
      <c r="A86" s="9">
        <v>81</v>
      </c>
      <c r="B86" s="10" t="s">
        <v>90</v>
      </c>
      <c r="C86" s="9" t="s">
        <v>9</v>
      </c>
      <c r="D86" s="15">
        <v>3910</v>
      </c>
      <c r="E86" s="16">
        <f t="shared" si="1"/>
        <v>3467.84922394679</v>
      </c>
    </row>
    <row r="87" spans="1:5">
      <c r="A87" s="9">
        <v>82</v>
      </c>
      <c r="B87" s="10" t="s">
        <v>91</v>
      </c>
      <c r="C87" s="9" t="s">
        <v>9</v>
      </c>
      <c r="D87" s="15">
        <v>3910</v>
      </c>
      <c r="E87" s="16">
        <f t="shared" si="1"/>
        <v>3467.84922394679</v>
      </c>
    </row>
    <row r="88" spans="1:5">
      <c r="A88" s="9">
        <v>83</v>
      </c>
      <c r="B88" s="10" t="s">
        <v>92</v>
      </c>
      <c r="C88" s="9" t="s">
        <v>9</v>
      </c>
      <c r="D88" s="15">
        <v>3910</v>
      </c>
      <c r="E88" s="16">
        <f t="shared" si="1"/>
        <v>3467.84922394679</v>
      </c>
    </row>
    <row r="89" spans="1:5">
      <c r="A89" s="9">
        <v>84</v>
      </c>
      <c r="B89" s="10" t="s">
        <v>93</v>
      </c>
      <c r="C89" s="9" t="s">
        <v>9</v>
      </c>
      <c r="D89" s="15">
        <v>3910</v>
      </c>
      <c r="E89" s="16">
        <f t="shared" si="1"/>
        <v>3467.84922394679</v>
      </c>
    </row>
    <row r="90" spans="1:5">
      <c r="A90" s="9">
        <v>85</v>
      </c>
      <c r="B90" s="10" t="s">
        <v>94</v>
      </c>
      <c r="C90" s="9" t="s">
        <v>9</v>
      </c>
      <c r="D90" s="15">
        <v>3910</v>
      </c>
      <c r="E90" s="16">
        <f t="shared" si="1"/>
        <v>3467.84922394679</v>
      </c>
    </row>
    <row r="91" spans="1:5">
      <c r="A91" s="9">
        <v>86</v>
      </c>
      <c r="B91" s="10" t="s">
        <v>95</v>
      </c>
      <c r="C91" s="9" t="s">
        <v>9</v>
      </c>
      <c r="D91" s="15">
        <v>3930</v>
      </c>
      <c r="E91" s="16">
        <f t="shared" si="1"/>
        <v>3485.58758314856</v>
      </c>
    </row>
    <row r="92" spans="1:5">
      <c r="A92" s="9">
        <v>87</v>
      </c>
      <c r="B92" s="10" t="s">
        <v>96</v>
      </c>
      <c r="C92" s="9" t="s">
        <v>9</v>
      </c>
      <c r="D92" s="15">
        <v>3690</v>
      </c>
      <c r="E92" s="16">
        <f t="shared" si="1"/>
        <v>3272.72727272727</v>
      </c>
    </row>
    <row r="93" spans="1:5">
      <c r="A93" s="9">
        <v>88</v>
      </c>
      <c r="B93" s="10" t="s">
        <v>97</v>
      </c>
      <c r="C93" s="9" t="s">
        <v>9</v>
      </c>
      <c r="D93" s="15">
        <v>3690</v>
      </c>
      <c r="E93" s="16">
        <f t="shared" si="1"/>
        <v>3272.72727272727</v>
      </c>
    </row>
    <row r="94" spans="1:5">
      <c r="A94" s="9">
        <v>89</v>
      </c>
      <c r="B94" s="10" t="s">
        <v>98</v>
      </c>
      <c r="C94" s="9" t="s">
        <v>9</v>
      </c>
      <c r="D94" s="15">
        <v>3690</v>
      </c>
      <c r="E94" s="16">
        <f t="shared" si="1"/>
        <v>3272.72727272727</v>
      </c>
    </row>
    <row r="95" spans="1:5">
      <c r="A95" s="9">
        <v>90</v>
      </c>
      <c r="B95" s="10" t="s">
        <v>99</v>
      </c>
      <c r="C95" s="9" t="s">
        <v>9</v>
      </c>
      <c r="D95" s="15">
        <v>3690</v>
      </c>
      <c r="E95" s="16">
        <f t="shared" si="1"/>
        <v>3272.72727272727</v>
      </c>
    </row>
    <row r="96" spans="1:5">
      <c r="A96" s="9">
        <v>91</v>
      </c>
      <c r="B96" s="10" t="s">
        <v>100</v>
      </c>
      <c r="C96" s="9" t="s">
        <v>9</v>
      </c>
      <c r="D96" s="15">
        <v>3690</v>
      </c>
      <c r="E96" s="16">
        <f t="shared" si="1"/>
        <v>3272.72727272727</v>
      </c>
    </row>
    <row r="97" spans="1:5">
      <c r="A97" s="9">
        <v>92</v>
      </c>
      <c r="B97" s="10" t="s">
        <v>101</v>
      </c>
      <c r="C97" s="9" t="s">
        <v>9</v>
      </c>
      <c r="D97" s="15">
        <v>3690</v>
      </c>
      <c r="E97" s="16">
        <f t="shared" si="1"/>
        <v>3272.72727272727</v>
      </c>
    </row>
    <row r="98" spans="1:5">
      <c r="A98" s="9">
        <v>93</v>
      </c>
      <c r="B98" s="10" t="s">
        <v>102</v>
      </c>
      <c r="C98" s="9" t="s">
        <v>9</v>
      </c>
      <c r="D98" s="15">
        <v>3690</v>
      </c>
      <c r="E98" s="16">
        <f t="shared" si="1"/>
        <v>3272.72727272727</v>
      </c>
    </row>
    <row r="99" spans="1:5">
      <c r="A99" s="9">
        <v>94</v>
      </c>
      <c r="B99" s="10" t="s">
        <v>103</v>
      </c>
      <c r="C99" s="9" t="s">
        <v>9</v>
      </c>
      <c r="D99" s="15">
        <v>3690</v>
      </c>
      <c r="E99" s="16">
        <f t="shared" si="1"/>
        <v>3272.72727272727</v>
      </c>
    </row>
    <row r="100" spans="1:5">
      <c r="A100" s="9">
        <v>95</v>
      </c>
      <c r="B100" s="10" t="s">
        <v>104</v>
      </c>
      <c r="C100" s="9" t="s">
        <v>9</v>
      </c>
      <c r="D100" s="15">
        <v>3690</v>
      </c>
      <c r="E100" s="16">
        <f t="shared" si="1"/>
        <v>3272.72727272727</v>
      </c>
    </row>
    <row r="101" spans="1:5">
      <c r="A101" s="9">
        <v>96</v>
      </c>
      <c r="B101" s="10" t="s">
        <v>105</v>
      </c>
      <c r="C101" s="9" t="s">
        <v>9</v>
      </c>
      <c r="D101" s="15">
        <v>3690</v>
      </c>
      <c r="E101" s="16">
        <f t="shared" si="1"/>
        <v>3272.72727272727</v>
      </c>
    </row>
    <row r="102" spans="1:5">
      <c r="A102" s="9">
        <v>97</v>
      </c>
      <c r="B102" s="10" t="s">
        <v>106</v>
      </c>
      <c r="C102" s="9" t="s">
        <v>9</v>
      </c>
      <c r="D102" s="15">
        <v>3690</v>
      </c>
      <c r="E102" s="16">
        <f t="shared" si="1"/>
        <v>3272.72727272727</v>
      </c>
    </row>
    <row r="103" spans="1:5">
      <c r="A103" s="9">
        <v>98</v>
      </c>
      <c r="B103" s="10" t="s">
        <v>107</v>
      </c>
      <c r="C103" s="9" t="s">
        <v>9</v>
      </c>
      <c r="D103" s="15">
        <v>3690</v>
      </c>
      <c r="E103" s="16">
        <f t="shared" si="1"/>
        <v>3272.72727272727</v>
      </c>
    </row>
    <row r="104" spans="1:5">
      <c r="A104" s="9">
        <v>99</v>
      </c>
      <c r="B104" s="10" t="s">
        <v>108</v>
      </c>
      <c r="C104" s="9" t="s">
        <v>9</v>
      </c>
      <c r="D104" s="15">
        <v>3690</v>
      </c>
      <c r="E104" s="16">
        <f t="shared" si="1"/>
        <v>3272.72727272727</v>
      </c>
    </row>
    <row r="105" spans="1:5">
      <c r="A105" s="9">
        <v>100</v>
      </c>
      <c r="B105" s="10" t="s">
        <v>109</v>
      </c>
      <c r="C105" s="9" t="s">
        <v>9</v>
      </c>
      <c r="D105" s="15">
        <v>3690</v>
      </c>
      <c r="E105" s="16">
        <f t="shared" si="1"/>
        <v>3272.72727272727</v>
      </c>
    </row>
    <row r="106" spans="1:5">
      <c r="A106" s="9">
        <v>101</v>
      </c>
      <c r="B106" s="10" t="s">
        <v>110</v>
      </c>
      <c r="C106" s="9" t="s">
        <v>9</v>
      </c>
      <c r="D106" s="15">
        <v>3690</v>
      </c>
      <c r="E106" s="16">
        <f t="shared" si="1"/>
        <v>3272.72727272727</v>
      </c>
    </row>
    <row r="107" spans="1:5">
      <c r="A107" s="9">
        <v>102</v>
      </c>
      <c r="B107" s="10" t="s">
        <v>111</v>
      </c>
      <c r="C107" s="9" t="s">
        <v>9</v>
      </c>
      <c r="D107" s="15">
        <v>3690</v>
      </c>
      <c r="E107" s="16">
        <f t="shared" si="1"/>
        <v>3272.72727272727</v>
      </c>
    </row>
    <row r="108" spans="1:5">
      <c r="A108" s="9">
        <v>103</v>
      </c>
      <c r="B108" s="10" t="s">
        <v>112</v>
      </c>
      <c r="C108" s="9" t="s">
        <v>9</v>
      </c>
      <c r="D108" s="15">
        <v>3690</v>
      </c>
      <c r="E108" s="16">
        <f t="shared" si="1"/>
        <v>3272.72727272727</v>
      </c>
    </row>
    <row r="109" spans="1:5">
      <c r="A109" s="9">
        <v>104</v>
      </c>
      <c r="B109" s="10" t="s">
        <v>113</v>
      </c>
      <c r="C109" s="9" t="s">
        <v>9</v>
      </c>
      <c r="D109" s="15">
        <v>3690</v>
      </c>
      <c r="E109" s="16">
        <f t="shared" si="1"/>
        <v>3272.72727272727</v>
      </c>
    </row>
    <row r="110" spans="1:5">
      <c r="A110" s="9">
        <v>105</v>
      </c>
      <c r="B110" s="10" t="s">
        <v>114</v>
      </c>
      <c r="C110" s="9" t="s">
        <v>9</v>
      </c>
      <c r="D110" s="15">
        <v>3690</v>
      </c>
      <c r="E110" s="16">
        <f t="shared" si="1"/>
        <v>3272.72727272727</v>
      </c>
    </row>
    <row r="111" spans="1:5">
      <c r="A111" s="9">
        <v>106</v>
      </c>
      <c r="B111" s="10" t="s">
        <v>115</v>
      </c>
      <c r="C111" s="9" t="s">
        <v>9</v>
      </c>
      <c r="D111" s="15">
        <v>3690</v>
      </c>
      <c r="E111" s="16">
        <f t="shared" si="1"/>
        <v>3272.72727272727</v>
      </c>
    </row>
    <row r="112" spans="1:5">
      <c r="A112" s="9">
        <v>107</v>
      </c>
      <c r="B112" s="10" t="s">
        <v>116</v>
      </c>
      <c r="C112" s="9" t="s">
        <v>9</v>
      </c>
      <c r="D112" s="15">
        <v>3690</v>
      </c>
      <c r="E112" s="16">
        <f t="shared" si="1"/>
        <v>3272.72727272727</v>
      </c>
    </row>
    <row r="113" spans="1:5">
      <c r="A113" s="9">
        <v>108</v>
      </c>
      <c r="B113" s="10" t="s">
        <v>117</v>
      </c>
      <c r="C113" s="9" t="s">
        <v>9</v>
      </c>
      <c r="D113" s="15">
        <v>3690</v>
      </c>
      <c r="E113" s="16">
        <f t="shared" si="1"/>
        <v>3272.72727272727</v>
      </c>
    </row>
    <row r="114" spans="1:5">
      <c r="A114" s="9">
        <v>109</v>
      </c>
      <c r="B114" s="10" t="s">
        <v>118</v>
      </c>
      <c r="C114" s="9" t="s">
        <v>9</v>
      </c>
      <c r="D114" s="15">
        <v>3690</v>
      </c>
      <c r="E114" s="16">
        <f t="shared" si="1"/>
        <v>3272.72727272727</v>
      </c>
    </row>
    <row r="115" spans="1:5">
      <c r="A115" s="9">
        <v>110</v>
      </c>
      <c r="B115" s="10" t="s">
        <v>119</v>
      </c>
      <c r="C115" s="9" t="s">
        <v>9</v>
      </c>
      <c r="D115" s="15">
        <v>3690</v>
      </c>
      <c r="E115" s="16">
        <f t="shared" si="1"/>
        <v>3272.72727272727</v>
      </c>
    </row>
    <row r="116" spans="1:5">
      <c r="A116" s="9">
        <v>111</v>
      </c>
      <c r="B116" s="10" t="s">
        <v>120</v>
      </c>
      <c r="C116" s="9" t="s">
        <v>9</v>
      </c>
      <c r="D116" s="15">
        <v>3690</v>
      </c>
      <c r="E116" s="16">
        <f t="shared" si="1"/>
        <v>3272.72727272727</v>
      </c>
    </row>
    <row r="117" spans="1:5">
      <c r="A117" s="9">
        <v>112</v>
      </c>
      <c r="B117" s="10" t="s">
        <v>121</v>
      </c>
      <c r="C117" s="9" t="s">
        <v>9</v>
      </c>
      <c r="D117" s="15">
        <v>3690</v>
      </c>
      <c r="E117" s="16">
        <f t="shared" ref="E117:E180" si="2">D117/1.1275</f>
        <v>3272.72727272727</v>
      </c>
    </row>
    <row r="118" spans="1:5">
      <c r="A118" s="9">
        <v>113</v>
      </c>
      <c r="B118" s="10" t="s">
        <v>122</v>
      </c>
      <c r="C118" s="9" t="s">
        <v>9</v>
      </c>
      <c r="D118" s="15">
        <v>3690</v>
      </c>
      <c r="E118" s="16">
        <f t="shared" si="2"/>
        <v>3272.72727272727</v>
      </c>
    </row>
    <row r="119" spans="1:5">
      <c r="A119" s="9">
        <v>114</v>
      </c>
      <c r="B119" s="10" t="s">
        <v>123</v>
      </c>
      <c r="C119" s="9" t="s">
        <v>9</v>
      </c>
      <c r="D119" s="15">
        <v>3690</v>
      </c>
      <c r="E119" s="16">
        <f t="shared" si="2"/>
        <v>3272.72727272727</v>
      </c>
    </row>
    <row r="120" spans="1:5">
      <c r="A120" s="9">
        <v>115</v>
      </c>
      <c r="B120" s="10" t="s">
        <v>124</v>
      </c>
      <c r="C120" s="9" t="s">
        <v>9</v>
      </c>
      <c r="D120" s="15">
        <v>3690</v>
      </c>
      <c r="E120" s="16">
        <f t="shared" si="2"/>
        <v>3272.72727272727</v>
      </c>
    </row>
    <row r="121" spans="1:5">
      <c r="A121" s="9">
        <v>116</v>
      </c>
      <c r="B121" s="10" t="s">
        <v>125</v>
      </c>
      <c r="C121" s="9" t="s">
        <v>9</v>
      </c>
      <c r="D121" s="15">
        <v>3690</v>
      </c>
      <c r="E121" s="16">
        <f t="shared" si="2"/>
        <v>3272.72727272727</v>
      </c>
    </row>
    <row r="122" spans="1:5">
      <c r="A122" s="9">
        <v>117</v>
      </c>
      <c r="B122" s="10" t="s">
        <v>126</v>
      </c>
      <c r="C122" s="9" t="s">
        <v>9</v>
      </c>
      <c r="D122" s="15">
        <v>3690</v>
      </c>
      <c r="E122" s="16">
        <f t="shared" si="2"/>
        <v>3272.72727272727</v>
      </c>
    </row>
    <row r="123" spans="1:5">
      <c r="A123" s="9">
        <v>118</v>
      </c>
      <c r="B123" s="10" t="s">
        <v>127</v>
      </c>
      <c r="C123" s="9" t="s">
        <v>9</v>
      </c>
      <c r="D123" s="15">
        <v>3690</v>
      </c>
      <c r="E123" s="16">
        <f t="shared" si="2"/>
        <v>3272.72727272727</v>
      </c>
    </row>
    <row r="124" spans="1:5">
      <c r="A124" s="9">
        <v>119</v>
      </c>
      <c r="B124" s="10" t="s">
        <v>128</v>
      </c>
      <c r="C124" s="9" t="s">
        <v>9</v>
      </c>
      <c r="D124" s="15">
        <v>3690</v>
      </c>
      <c r="E124" s="16">
        <f t="shared" si="2"/>
        <v>3272.72727272727</v>
      </c>
    </row>
    <row r="125" spans="1:5">
      <c r="A125" s="9">
        <v>120</v>
      </c>
      <c r="B125" s="10" t="s">
        <v>129</v>
      </c>
      <c r="C125" s="9" t="s">
        <v>9</v>
      </c>
      <c r="D125" s="15">
        <v>3690</v>
      </c>
      <c r="E125" s="16">
        <f t="shared" si="2"/>
        <v>3272.72727272727</v>
      </c>
    </row>
    <row r="126" spans="1:5">
      <c r="A126" s="9">
        <v>121</v>
      </c>
      <c r="B126" s="10" t="s">
        <v>130</v>
      </c>
      <c r="C126" s="9" t="s">
        <v>9</v>
      </c>
      <c r="D126" s="15">
        <v>3770</v>
      </c>
      <c r="E126" s="16">
        <f t="shared" si="2"/>
        <v>3343.68070953437</v>
      </c>
    </row>
    <row r="127" spans="1:5">
      <c r="A127" s="9">
        <v>122</v>
      </c>
      <c r="B127" s="10" t="s">
        <v>131</v>
      </c>
      <c r="C127" s="9" t="s">
        <v>9</v>
      </c>
      <c r="D127" s="15">
        <v>3770</v>
      </c>
      <c r="E127" s="16">
        <f t="shared" si="2"/>
        <v>3343.68070953437</v>
      </c>
    </row>
    <row r="128" spans="1:5">
      <c r="A128" s="9">
        <v>123</v>
      </c>
      <c r="B128" s="10" t="s">
        <v>132</v>
      </c>
      <c r="C128" s="9" t="s">
        <v>9</v>
      </c>
      <c r="D128" s="15">
        <v>3770</v>
      </c>
      <c r="E128" s="16">
        <f t="shared" si="2"/>
        <v>3343.68070953437</v>
      </c>
    </row>
    <row r="129" spans="1:5">
      <c r="A129" s="9">
        <v>124</v>
      </c>
      <c r="B129" s="10" t="s">
        <v>133</v>
      </c>
      <c r="C129" s="9" t="s">
        <v>9</v>
      </c>
      <c r="D129" s="15">
        <v>3770</v>
      </c>
      <c r="E129" s="16">
        <f t="shared" si="2"/>
        <v>3343.68070953437</v>
      </c>
    </row>
    <row r="130" spans="1:5">
      <c r="A130" s="9">
        <v>125</v>
      </c>
      <c r="B130" s="10" t="s">
        <v>134</v>
      </c>
      <c r="C130" s="9" t="s">
        <v>9</v>
      </c>
      <c r="D130" s="15">
        <v>3770</v>
      </c>
      <c r="E130" s="16">
        <f t="shared" si="2"/>
        <v>3343.68070953437</v>
      </c>
    </row>
    <row r="131" spans="1:5">
      <c r="A131" s="9">
        <v>126</v>
      </c>
      <c r="B131" s="10" t="s">
        <v>135</v>
      </c>
      <c r="C131" s="9" t="s">
        <v>9</v>
      </c>
      <c r="D131" s="15">
        <v>3680</v>
      </c>
      <c r="E131" s="16">
        <f t="shared" si="2"/>
        <v>3263.85809312639</v>
      </c>
    </row>
    <row r="132" spans="1:5">
      <c r="A132" s="9">
        <v>127</v>
      </c>
      <c r="B132" s="10" t="s">
        <v>136</v>
      </c>
      <c r="C132" s="9" t="s">
        <v>9</v>
      </c>
      <c r="D132" s="15">
        <v>3680</v>
      </c>
      <c r="E132" s="16">
        <f t="shared" si="2"/>
        <v>3263.85809312639</v>
      </c>
    </row>
    <row r="133" spans="1:5">
      <c r="A133" s="9">
        <v>128</v>
      </c>
      <c r="B133" s="10" t="s">
        <v>137</v>
      </c>
      <c r="C133" s="9" t="s">
        <v>9</v>
      </c>
      <c r="D133" s="15">
        <v>3680</v>
      </c>
      <c r="E133" s="16">
        <f t="shared" si="2"/>
        <v>3263.85809312639</v>
      </c>
    </row>
    <row r="134" spans="1:5">
      <c r="A134" s="9">
        <v>129</v>
      </c>
      <c r="B134" s="10" t="s">
        <v>138</v>
      </c>
      <c r="C134" s="9" t="s">
        <v>9</v>
      </c>
      <c r="D134" s="15">
        <v>3680</v>
      </c>
      <c r="E134" s="16">
        <f t="shared" si="2"/>
        <v>3263.85809312639</v>
      </c>
    </row>
    <row r="135" spans="1:5">
      <c r="A135" s="9">
        <v>130</v>
      </c>
      <c r="B135" s="10" t="s">
        <v>139</v>
      </c>
      <c r="C135" s="9" t="s">
        <v>9</v>
      </c>
      <c r="D135" s="15">
        <v>3680</v>
      </c>
      <c r="E135" s="16">
        <f t="shared" si="2"/>
        <v>3263.85809312639</v>
      </c>
    </row>
    <row r="136" spans="1:5">
      <c r="A136" s="9">
        <v>131</v>
      </c>
      <c r="B136" s="10" t="s">
        <v>140</v>
      </c>
      <c r="C136" s="9" t="s">
        <v>9</v>
      </c>
      <c r="D136" s="15">
        <v>3680</v>
      </c>
      <c r="E136" s="16">
        <f t="shared" si="2"/>
        <v>3263.85809312639</v>
      </c>
    </row>
    <row r="137" spans="1:5">
      <c r="A137" s="9">
        <v>132</v>
      </c>
      <c r="B137" s="10" t="s">
        <v>141</v>
      </c>
      <c r="C137" s="9" t="s">
        <v>9</v>
      </c>
      <c r="D137" s="15">
        <v>3680</v>
      </c>
      <c r="E137" s="16">
        <f t="shared" si="2"/>
        <v>3263.85809312639</v>
      </c>
    </row>
    <row r="138" spans="1:5">
      <c r="A138" s="9">
        <v>133</v>
      </c>
      <c r="B138" s="10" t="s">
        <v>142</v>
      </c>
      <c r="C138" s="9" t="s">
        <v>9</v>
      </c>
      <c r="D138" s="15">
        <v>3680</v>
      </c>
      <c r="E138" s="16">
        <f t="shared" si="2"/>
        <v>3263.85809312639</v>
      </c>
    </row>
    <row r="139" spans="1:5">
      <c r="A139" s="9">
        <v>134</v>
      </c>
      <c r="B139" s="10" t="s">
        <v>143</v>
      </c>
      <c r="C139" s="9" t="s">
        <v>9</v>
      </c>
      <c r="D139" s="15">
        <v>3680</v>
      </c>
      <c r="E139" s="16">
        <f t="shared" si="2"/>
        <v>3263.85809312639</v>
      </c>
    </row>
    <row r="140" spans="1:5">
      <c r="A140" s="9">
        <v>135</v>
      </c>
      <c r="B140" s="10" t="s">
        <v>144</v>
      </c>
      <c r="C140" s="9" t="s">
        <v>9</v>
      </c>
      <c r="D140" s="15">
        <v>3680</v>
      </c>
      <c r="E140" s="16">
        <f t="shared" si="2"/>
        <v>3263.85809312639</v>
      </c>
    </row>
    <row r="141" spans="1:5">
      <c r="A141" s="9">
        <v>136</v>
      </c>
      <c r="B141" s="10" t="s">
        <v>145</v>
      </c>
      <c r="C141" s="9" t="s">
        <v>9</v>
      </c>
      <c r="D141" s="15">
        <v>3680</v>
      </c>
      <c r="E141" s="16">
        <f t="shared" si="2"/>
        <v>3263.85809312639</v>
      </c>
    </row>
    <row r="142" spans="1:5">
      <c r="A142" s="9">
        <v>137</v>
      </c>
      <c r="B142" s="10" t="s">
        <v>146</v>
      </c>
      <c r="C142" s="9" t="s">
        <v>9</v>
      </c>
      <c r="D142" s="15">
        <v>3680</v>
      </c>
      <c r="E142" s="16">
        <f t="shared" si="2"/>
        <v>3263.85809312639</v>
      </c>
    </row>
    <row r="143" spans="1:5">
      <c r="A143" s="9">
        <v>138</v>
      </c>
      <c r="B143" s="10" t="s">
        <v>147</v>
      </c>
      <c r="C143" s="9" t="s">
        <v>9</v>
      </c>
      <c r="D143" s="15">
        <v>3680</v>
      </c>
      <c r="E143" s="16">
        <f t="shared" si="2"/>
        <v>3263.85809312639</v>
      </c>
    </row>
    <row r="144" spans="1:5">
      <c r="A144" s="9">
        <v>139</v>
      </c>
      <c r="B144" s="10" t="s">
        <v>148</v>
      </c>
      <c r="C144" s="9" t="s">
        <v>9</v>
      </c>
      <c r="D144" s="15">
        <v>3680</v>
      </c>
      <c r="E144" s="16">
        <f t="shared" si="2"/>
        <v>3263.85809312639</v>
      </c>
    </row>
    <row r="145" spans="1:5">
      <c r="A145" s="9">
        <v>140</v>
      </c>
      <c r="B145" s="10" t="s">
        <v>149</v>
      </c>
      <c r="C145" s="9" t="s">
        <v>9</v>
      </c>
      <c r="D145" s="15">
        <v>3680</v>
      </c>
      <c r="E145" s="16">
        <f t="shared" si="2"/>
        <v>3263.85809312639</v>
      </c>
    </row>
    <row r="146" spans="1:5">
      <c r="A146" s="9">
        <v>141</v>
      </c>
      <c r="B146" s="10" t="s">
        <v>150</v>
      </c>
      <c r="C146" s="9" t="s">
        <v>9</v>
      </c>
      <c r="D146" s="15">
        <v>3680</v>
      </c>
      <c r="E146" s="16">
        <f t="shared" si="2"/>
        <v>3263.85809312639</v>
      </c>
    </row>
    <row r="147" spans="1:5">
      <c r="A147" s="9">
        <v>142</v>
      </c>
      <c r="B147" s="10" t="s">
        <v>151</v>
      </c>
      <c r="C147" s="9" t="s">
        <v>9</v>
      </c>
      <c r="D147" s="15">
        <v>3680</v>
      </c>
      <c r="E147" s="16">
        <f t="shared" si="2"/>
        <v>3263.85809312639</v>
      </c>
    </row>
    <row r="148" spans="1:5">
      <c r="A148" s="9">
        <v>143</v>
      </c>
      <c r="B148" s="10" t="s">
        <v>152</v>
      </c>
      <c r="C148" s="9" t="s">
        <v>9</v>
      </c>
      <c r="D148" s="15">
        <v>3680</v>
      </c>
      <c r="E148" s="16">
        <f t="shared" si="2"/>
        <v>3263.85809312639</v>
      </c>
    </row>
    <row r="149" spans="1:5">
      <c r="A149" s="9">
        <v>144</v>
      </c>
      <c r="B149" s="10" t="s">
        <v>153</v>
      </c>
      <c r="C149" s="9" t="s">
        <v>9</v>
      </c>
      <c r="D149" s="15">
        <v>3680</v>
      </c>
      <c r="E149" s="16">
        <f t="shared" si="2"/>
        <v>3263.85809312639</v>
      </c>
    </row>
    <row r="150" spans="1:5">
      <c r="A150" s="9">
        <v>145</v>
      </c>
      <c r="B150" s="10" t="s">
        <v>154</v>
      </c>
      <c r="C150" s="9" t="s">
        <v>9</v>
      </c>
      <c r="D150" s="15">
        <v>3680</v>
      </c>
      <c r="E150" s="16">
        <f t="shared" si="2"/>
        <v>3263.85809312639</v>
      </c>
    </row>
    <row r="151" spans="1:5">
      <c r="A151" s="9">
        <v>146</v>
      </c>
      <c r="B151" s="10" t="s">
        <v>155</v>
      </c>
      <c r="C151" s="9" t="s">
        <v>9</v>
      </c>
      <c r="D151" s="15">
        <v>3680</v>
      </c>
      <c r="E151" s="16">
        <f t="shared" si="2"/>
        <v>3263.85809312639</v>
      </c>
    </row>
    <row r="152" spans="1:5">
      <c r="A152" s="9">
        <v>147</v>
      </c>
      <c r="B152" s="10" t="s">
        <v>156</v>
      </c>
      <c r="C152" s="9" t="s">
        <v>9</v>
      </c>
      <c r="D152" s="15">
        <v>3680</v>
      </c>
      <c r="E152" s="16">
        <f t="shared" si="2"/>
        <v>3263.85809312639</v>
      </c>
    </row>
    <row r="153" spans="1:5">
      <c r="A153" s="9">
        <v>148</v>
      </c>
      <c r="B153" s="10" t="s">
        <v>157</v>
      </c>
      <c r="C153" s="9" t="s">
        <v>9</v>
      </c>
      <c r="D153" s="15">
        <v>3680</v>
      </c>
      <c r="E153" s="16">
        <f t="shared" si="2"/>
        <v>3263.85809312639</v>
      </c>
    </row>
    <row r="154" spans="1:5">
      <c r="A154" s="9">
        <v>149</v>
      </c>
      <c r="B154" s="10" t="s">
        <v>158</v>
      </c>
      <c r="C154" s="9" t="s">
        <v>9</v>
      </c>
      <c r="D154" s="15">
        <v>3680</v>
      </c>
      <c r="E154" s="16">
        <f t="shared" si="2"/>
        <v>3263.85809312639</v>
      </c>
    </row>
    <row r="155" spans="1:5">
      <c r="A155" s="9">
        <v>150</v>
      </c>
      <c r="B155" s="10" t="s">
        <v>159</v>
      </c>
      <c r="C155" s="9" t="s">
        <v>9</v>
      </c>
      <c r="D155" s="15">
        <v>3680</v>
      </c>
      <c r="E155" s="16">
        <f t="shared" si="2"/>
        <v>3263.85809312639</v>
      </c>
    </row>
    <row r="156" spans="1:5">
      <c r="A156" s="9">
        <v>151</v>
      </c>
      <c r="B156" s="10" t="s">
        <v>160</v>
      </c>
      <c r="C156" s="9" t="s">
        <v>9</v>
      </c>
      <c r="D156" s="15">
        <v>3680</v>
      </c>
      <c r="E156" s="16">
        <f t="shared" si="2"/>
        <v>3263.85809312639</v>
      </c>
    </row>
    <row r="157" spans="1:5">
      <c r="A157" s="9">
        <v>152</v>
      </c>
      <c r="B157" s="10" t="s">
        <v>161</v>
      </c>
      <c r="C157" s="9" t="s">
        <v>9</v>
      </c>
      <c r="D157" s="15">
        <v>3680</v>
      </c>
      <c r="E157" s="16">
        <f t="shared" si="2"/>
        <v>3263.85809312639</v>
      </c>
    </row>
    <row r="158" spans="1:5">
      <c r="A158" s="9">
        <v>153</v>
      </c>
      <c r="B158" s="10" t="s">
        <v>162</v>
      </c>
      <c r="C158" s="9" t="s">
        <v>9</v>
      </c>
      <c r="D158" s="15">
        <v>3680</v>
      </c>
      <c r="E158" s="16">
        <f t="shared" si="2"/>
        <v>3263.85809312639</v>
      </c>
    </row>
    <row r="159" spans="1:5">
      <c r="A159" s="9">
        <v>154</v>
      </c>
      <c r="B159" s="10" t="s">
        <v>163</v>
      </c>
      <c r="C159" s="9" t="s">
        <v>9</v>
      </c>
      <c r="D159" s="15">
        <v>3680</v>
      </c>
      <c r="E159" s="16">
        <f t="shared" si="2"/>
        <v>3263.85809312639</v>
      </c>
    </row>
    <row r="160" spans="1:5">
      <c r="A160" s="9">
        <v>155</v>
      </c>
      <c r="B160" s="10" t="s">
        <v>164</v>
      </c>
      <c r="C160" s="9" t="s">
        <v>9</v>
      </c>
      <c r="D160" s="15">
        <v>3680</v>
      </c>
      <c r="E160" s="16">
        <f t="shared" si="2"/>
        <v>3263.85809312639</v>
      </c>
    </row>
    <row r="161" spans="1:5">
      <c r="A161" s="9">
        <v>156</v>
      </c>
      <c r="B161" s="10" t="s">
        <v>165</v>
      </c>
      <c r="C161" s="9" t="s">
        <v>9</v>
      </c>
      <c r="D161" s="15">
        <v>3680</v>
      </c>
      <c r="E161" s="16">
        <f t="shared" si="2"/>
        <v>3263.85809312639</v>
      </c>
    </row>
    <row r="162" spans="1:5">
      <c r="A162" s="9">
        <v>157</v>
      </c>
      <c r="B162" s="10" t="s">
        <v>166</v>
      </c>
      <c r="C162" s="9" t="s">
        <v>9</v>
      </c>
      <c r="D162" s="15">
        <v>4230</v>
      </c>
      <c r="E162" s="16">
        <f t="shared" si="2"/>
        <v>3751.66297117517</v>
      </c>
    </row>
    <row r="163" spans="1:5">
      <c r="A163" s="9">
        <v>158</v>
      </c>
      <c r="B163" s="10" t="s">
        <v>167</v>
      </c>
      <c r="C163" s="9" t="s">
        <v>9</v>
      </c>
      <c r="D163" s="15">
        <v>4230</v>
      </c>
      <c r="E163" s="16">
        <f t="shared" si="2"/>
        <v>3751.66297117517</v>
      </c>
    </row>
    <row r="164" spans="1:5">
      <c r="A164" s="9">
        <v>159</v>
      </c>
      <c r="B164" s="10" t="s">
        <v>168</v>
      </c>
      <c r="C164" s="9" t="s">
        <v>9</v>
      </c>
      <c r="D164" s="15">
        <v>4230</v>
      </c>
      <c r="E164" s="16">
        <f t="shared" si="2"/>
        <v>3751.66297117517</v>
      </c>
    </row>
    <row r="165" spans="1:5">
      <c r="A165" s="9">
        <v>160</v>
      </c>
      <c r="B165" s="10" t="s">
        <v>169</v>
      </c>
      <c r="C165" s="9" t="s">
        <v>9</v>
      </c>
      <c r="D165" s="15">
        <v>4230</v>
      </c>
      <c r="E165" s="16">
        <f t="shared" si="2"/>
        <v>3751.66297117517</v>
      </c>
    </row>
    <row r="166" spans="1:5">
      <c r="A166" s="9">
        <v>161</v>
      </c>
      <c r="B166" s="10" t="s">
        <v>170</v>
      </c>
      <c r="C166" s="9" t="s">
        <v>9</v>
      </c>
      <c r="D166" s="15">
        <v>4230</v>
      </c>
      <c r="E166" s="16">
        <f t="shared" si="2"/>
        <v>3751.66297117517</v>
      </c>
    </row>
    <row r="167" spans="1:5">
      <c r="A167" s="9">
        <v>162</v>
      </c>
      <c r="B167" s="10" t="s">
        <v>171</v>
      </c>
      <c r="C167" s="9" t="s">
        <v>9</v>
      </c>
      <c r="D167" s="15">
        <v>4230</v>
      </c>
      <c r="E167" s="16">
        <f t="shared" si="2"/>
        <v>3751.66297117517</v>
      </c>
    </row>
    <row r="168" spans="1:5">
      <c r="A168" s="9">
        <v>163</v>
      </c>
      <c r="B168" s="10" t="s">
        <v>172</v>
      </c>
      <c r="C168" s="9" t="s">
        <v>9</v>
      </c>
      <c r="D168" s="15">
        <v>4230</v>
      </c>
      <c r="E168" s="16">
        <f t="shared" si="2"/>
        <v>3751.66297117517</v>
      </c>
    </row>
    <row r="169" spans="1:5">
      <c r="A169" s="9">
        <v>164</v>
      </c>
      <c r="B169" s="10" t="s">
        <v>173</v>
      </c>
      <c r="C169" s="9" t="s">
        <v>9</v>
      </c>
      <c r="D169" s="15">
        <v>4100</v>
      </c>
      <c r="E169" s="16">
        <f t="shared" si="2"/>
        <v>3636.36363636364</v>
      </c>
    </row>
    <row r="170" spans="1:5">
      <c r="A170" s="9">
        <v>165</v>
      </c>
      <c r="B170" s="10" t="s">
        <v>174</v>
      </c>
      <c r="C170" s="9" t="s">
        <v>9</v>
      </c>
      <c r="D170" s="15">
        <v>3950</v>
      </c>
      <c r="E170" s="16">
        <f t="shared" si="2"/>
        <v>3503.32594235033</v>
      </c>
    </row>
    <row r="171" spans="1:5">
      <c r="A171" s="9">
        <v>166</v>
      </c>
      <c r="B171" s="10" t="s">
        <v>175</v>
      </c>
      <c r="C171" s="9" t="s">
        <v>9</v>
      </c>
      <c r="D171" s="15">
        <v>3820</v>
      </c>
      <c r="E171" s="16">
        <f t="shared" si="2"/>
        <v>3388.0266075388</v>
      </c>
    </row>
    <row r="172" spans="1:5">
      <c r="A172" s="9">
        <v>167</v>
      </c>
      <c r="B172" s="10" t="s">
        <v>176</v>
      </c>
      <c r="C172" s="9" t="s">
        <v>9</v>
      </c>
      <c r="D172" s="15">
        <v>3750</v>
      </c>
      <c r="E172" s="16">
        <f t="shared" si="2"/>
        <v>3325.94235033259</v>
      </c>
    </row>
    <row r="173" spans="1:5">
      <c r="A173" s="9">
        <v>168</v>
      </c>
      <c r="B173" s="10" t="s">
        <v>177</v>
      </c>
      <c r="C173" s="9" t="s">
        <v>9</v>
      </c>
      <c r="D173" s="15">
        <v>3750</v>
      </c>
      <c r="E173" s="16">
        <f t="shared" si="2"/>
        <v>3325.94235033259</v>
      </c>
    </row>
    <row r="174" spans="1:5">
      <c r="A174" s="9">
        <v>169</v>
      </c>
      <c r="B174" s="10" t="s">
        <v>178</v>
      </c>
      <c r="C174" s="9" t="s">
        <v>9</v>
      </c>
      <c r="D174" s="15">
        <v>3750</v>
      </c>
      <c r="E174" s="16">
        <f t="shared" si="2"/>
        <v>3325.94235033259</v>
      </c>
    </row>
    <row r="175" spans="1:5">
      <c r="A175" s="9">
        <v>170</v>
      </c>
      <c r="B175" s="10" t="s">
        <v>179</v>
      </c>
      <c r="C175" s="9" t="s">
        <v>9</v>
      </c>
      <c r="D175" s="15">
        <v>3750</v>
      </c>
      <c r="E175" s="16">
        <f t="shared" si="2"/>
        <v>3325.94235033259</v>
      </c>
    </row>
    <row r="176" spans="1:5">
      <c r="A176" s="9">
        <v>171</v>
      </c>
      <c r="B176" s="10" t="s">
        <v>180</v>
      </c>
      <c r="C176" s="9" t="s">
        <v>9</v>
      </c>
      <c r="D176" s="15">
        <v>3750</v>
      </c>
      <c r="E176" s="16">
        <f t="shared" si="2"/>
        <v>3325.94235033259</v>
      </c>
    </row>
    <row r="177" spans="1:5">
      <c r="A177" s="9">
        <v>172</v>
      </c>
      <c r="B177" s="10" t="s">
        <v>181</v>
      </c>
      <c r="C177" s="9" t="s">
        <v>9</v>
      </c>
      <c r="D177" s="15">
        <v>3750</v>
      </c>
      <c r="E177" s="16">
        <f t="shared" si="2"/>
        <v>3325.94235033259</v>
      </c>
    </row>
    <row r="178" spans="1:5">
      <c r="A178" s="9">
        <v>173</v>
      </c>
      <c r="B178" s="10" t="s">
        <v>182</v>
      </c>
      <c r="C178" s="9" t="s">
        <v>9</v>
      </c>
      <c r="D178" s="15">
        <v>3830</v>
      </c>
      <c r="E178" s="16">
        <f t="shared" si="2"/>
        <v>3396.89578713969</v>
      </c>
    </row>
    <row r="179" spans="1:5">
      <c r="A179" s="9">
        <v>174</v>
      </c>
      <c r="B179" s="10" t="s">
        <v>183</v>
      </c>
      <c r="C179" s="9" t="s">
        <v>9</v>
      </c>
      <c r="D179" s="15">
        <v>3830</v>
      </c>
      <c r="E179" s="16">
        <f t="shared" si="2"/>
        <v>3396.89578713969</v>
      </c>
    </row>
    <row r="180" spans="1:5">
      <c r="A180" s="9">
        <v>175</v>
      </c>
      <c r="B180" s="10" t="s">
        <v>184</v>
      </c>
      <c r="C180" s="9" t="s">
        <v>9</v>
      </c>
      <c r="D180" s="15">
        <v>3900</v>
      </c>
      <c r="E180" s="16">
        <f t="shared" si="2"/>
        <v>3458.9800443459</v>
      </c>
    </row>
    <row r="181" spans="1:5">
      <c r="A181" s="9">
        <v>176</v>
      </c>
      <c r="B181" s="10" t="s">
        <v>185</v>
      </c>
      <c r="C181" s="9" t="s">
        <v>9</v>
      </c>
      <c r="D181" s="15">
        <v>3900</v>
      </c>
      <c r="E181" s="16">
        <f t="shared" ref="E181:E185" si="3">D181/1.1275</f>
        <v>3458.9800443459</v>
      </c>
    </row>
    <row r="182" spans="1:5">
      <c r="A182" s="9">
        <v>177</v>
      </c>
      <c r="B182" s="10" t="s">
        <v>186</v>
      </c>
      <c r="C182" s="9" t="s">
        <v>9</v>
      </c>
      <c r="D182" s="15">
        <v>3900</v>
      </c>
      <c r="E182" s="16">
        <f t="shared" si="3"/>
        <v>3458.9800443459</v>
      </c>
    </row>
    <row r="183" spans="1:5">
      <c r="A183" s="9">
        <v>178</v>
      </c>
      <c r="B183" s="10" t="s">
        <v>187</v>
      </c>
      <c r="C183" s="9" t="s">
        <v>9</v>
      </c>
      <c r="D183" s="15">
        <v>3900</v>
      </c>
      <c r="E183" s="16">
        <f t="shared" si="3"/>
        <v>3458.9800443459</v>
      </c>
    </row>
    <row r="184" spans="1:5">
      <c r="A184" s="9">
        <v>179</v>
      </c>
      <c r="B184" s="10" t="s">
        <v>188</v>
      </c>
      <c r="C184" s="9" t="s">
        <v>9</v>
      </c>
      <c r="D184" s="15">
        <v>3950</v>
      </c>
      <c r="E184" s="16">
        <f t="shared" si="3"/>
        <v>3503.32594235033</v>
      </c>
    </row>
    <row r="185" spans="1:5">
      <c r="A185" s="9">
        <v>180</v>
      </c>
      <c r="B185" s="10" t="s">
        <v>189</v>
      </c>
      <c r="C185" s="9" t="s">
        <v>9</v>
      </c>
      <c r="D185" s="15">
        <v>4050</v>
      </c>
      <c r="E185" s="16">
        <f t="shared" si="3"/>
        <v>3592.0177383592</v>
      </c>
    </row>
    <row r="186" spans="1:5">
      <c r="A186" s="14" t="s">
        <v>190</v>
      </c>
      <c r="B186" s="14"/>
      <c r="C186" s="14"/>
      <c r="D186" s="14"/>
      <c r="E186" s="14"/>
    </row>
    <row r="187" spans="1:5">
      <c r="A187" s="9" t="s">
        <v>191</v>
      </c>
      <c r="B187" s="10" t="s">
        <v>192</v>
      </c>
      <c r="C187" s="9" t="s">
        <v>193</v>
      </c>
      <c r="D187" s="17">
        <v>1.21</v>
      </c>
      <c r="E187" s="17">
        <v>1.07</v>
      </c>
    </row>
    <row r="188" spans="1:5">
      <c r="A188" s="9" t="s">
        <v>194</v>
      </c>
      <c r="B188" s="10" t="s">
        <v>195</v>
      </c>
      <c r="C188" s="9" t="s">
        <v>9</v>
      </c>
      <c r="D188" s="17">
        <v>500</v>
      </c>
      <c r="E188" s="17">
        <f>D188/1.1275</f>
        <v>443.458980044346</v>
      </c>
    </row>
    <row r="189" spans="1:5">
      <c r="A189" s="9" t="s">
        <v>196</v>
      </c>
      <c r="B189" s="10" t="s">
        <v>197</v>
      </c>
      <c r="C189" s="9" t="s">
        <v>9</v>
      </c>
      <c r="D189" s="17">
        <v>620</v>
      </c>
      <c r="E189" s="17">
        <f>D189/1.1275</f>
        <v>549.889135254989</v>
      </c>
    </row>
    <row r="190" spans="1:5">
      <c r="A190" s="14" t="s">
        <v>198</v>
      </c>
      <c r="B190" s="14"/>
      <c r="C190" s="14"/>
      <c r="D190" s="14"/>
      <c r="E190" s="14"/>
    </row>
    <row r="191" spans="1:5">
      <c r="A191" s="9" t="s">
        <v>199</v>
      </c>
      <c r="B191" s="10" t="s">
        <v>200</v>
      </c>
      <c r="C191" s="18" t="s">
        <v>201</v>
      </c>
      <c r="D191" s="19">
        <f>E191*1.0295</f>
        <v>280.343145</v>
      </c>
      <c r="E191" s="17">
        <v>272.31</v>
      </c>
    </row>
    <row r="192" spans="1:5">
      <c r="A192" s="9" t="s">
        <v>202</v>
      </c>
      <c r="B192" s="10" t="s">
        <v>203</v>
      </c>
      <c r="C192" s="18" t="s">
        <v>201</v>
      </c>
      <c r="D192" s="19">
        <f t="shared" ref="D191:D201" si="4">E192*1.0295</f>
        <v>309.477995</v>
      </c>
      <c r="E192" s="17">
        <v>300.61</v>
      </c>
    </row>
    <row r="193" spans="1:5">
      <c r="A193" s="9" t="s">
        <v>204</v>
      </c>
      <c r="B193" s="10" t="s">
        <v>205</v>
      </c>
      <c r="C193" s="18" t="s">
        <v>201</v>
      </c>
      <c r="D193" s="19">
        <f t="shared" si="4"/>
        <v>324.62194</v>
      </c>
      <c r="E193" s="17">
        <v>315.32</v>
      </c>
    </row>
    <row r="194" spans="1:5">
      <c r="A194" s="9" t="s">
        <v>206</v>
      </c>
      <c r="B194" s="10" t="s">
        <v>207</v>
      </c>
      <c r="C194" s="18" t="s">
        <v>201</v>
      </c>
      <c r="D194" s="19">
        <f t="shared" si="4"/>
        <v>348.084245</v>
      </c>
      <c r="E194" s="17">
        <v>338.11</v>
      </c>
    </row>
    <row r="195" spans="1:5">
      <c r="A195" s="9" t="s">
        <v>208</v>
      </c>
      <c r="B195" s="10" t="s">
        <v>209</v>
      </c>
      <c r="C195" s="18" t="s">
        <v>201</v>
      </c>
      <c r="D195" s="19">
        <f t="shared" si="4"/>
        <v>370.012595</v>
      </c>
      <c r="E195" s="17">
        <v>359.41</v>
      </c>
    </row>
    <row r="196" spans="1:5">
      <c r="A196" s="9" t="s">
        <v>210</v>
      </c>
      <c r="B196" s="10" t="s">
        <v>211</v>
      </c>
      <c r="C196" s="18" t="s">
        <v>201</v>
      </c>
      <c r="D196" s="19">
        <f t="shared" si="4"/>
        <v>401.618245</v>
      </c>
      <c r="E196" s="17">
        <v>390.11</v>
      </c>
    </row>
    <row r="197" spans="1:5">
      <c r="A197" s="9" t="s">
        <v>212</v>
      </c>
      <c r="B197" s="10" t="s">
        <v>213</v>
      </c>
      <c r="C197" s="18" t="s">
        <v>201</v>
      </c>
      <c r="D197" s="19">
        <f t="shared" si="4"/>
        <v>432.06056</v>
      </c>
      <c r="E197" s="17">
        <v>419.68</v>
      </c>
    </row>
    <row r="198" spans="1:5">
      <c r="A198" s="9" t="s">
        <v>214</v>
      </c>
      <c r="B198" s="10" t="s">
        <v>215</v>
      </c>
      <c r="C198" s="18" t="s">
        <v>201</v>
      </c>
      <c r="D198" s="19">
        <f t="shared" si="4"/>
        <v>462.358745</v>
      </c>
      <c r="E198" s="17">
        <v>449.11</v>
      </c>
    </row>
    <row r="199" spans="1:5">
      <c r="A199" s="9" t="s">
        <v>216</v>
      </c>
      <c r="B199" s="10" t="s">
        <v>217</v>
      </c>
      <c r="C199" s="18" t="s">
        <v>201</v>
      </c>
      <c r="D199" s="19">
        <f t="shared" si="4"/>
        <v>493.614365</v>
      </c>
      <c r="E199" s="17">
        <v>479.47</v>
      </c>
    </row>
    <row r="200" spans="1:5">
      <c r="A200" s="9" t="s">
        <v>218</v>
      </c>
      <c r="B200" s="10" t="s">
        <v>219</v>
      </c>
      <c r="C200" s="18" t="s">
        <v>201</v>
      </c>
      <c r="D200" s="19">
        <f t="shared" si="4"/>
        <v>519.804845</v>
      </c>
      <c r="E200" s="17">
        <v>504.91</v>
      </c>
    </row>
    <row r="201" spans="1:5">
      <c r="A201" s="9" t="s">
        <v>220</v>
      </c>
      <c r="B201" s="10" t="s">
        <v>221</v>
      </c>
      <c r="C201" s="18" t="s">
        <v>201</v>
      </c>
      <c r="D201" s="19">
        <f t="shared" si="4"/>
        <v>539.08738</v>
      </c>
      <c r="E201" s="17">
        <v>523.64</v>
      </c>
    </row>
    <row r="202" spans="1:5">
      <c r="A202" s="9" t="s">
        <v>222</v>
      </c>
      <c r="B202" s="10" t="s">
        <v>223</v>
      </c>
      <c r="C202" s="18" t="s">
        <v>201</v>
      </c>
      <c r="D202" s="20">
        <v>885</v>
      </c>
      <c r="E202" s="17">
        <f>D202/1.0295</f>
        <v>859.640602234094</v>
      </c>
    </row>
    <row r="203" spans="1:5">
      <c r="A203" s="9" t="s">
        <v>224</v>
      </c>
      <c r="B203" s="10" t="s">
        <v>225</v>
      </c>
      <c r="C203" s="18" t="s">
        <v>201</v>
      </c>
      <c r="D203" s="21">
        <v>849.6</v>
      </c>
      <c r="E203" s="17">
        <f>D203/1.0295</f>
        <v>825.25497814473</v>
      </c>
    </row>
    <row r="204" spans="1:5">
      <c r="A204" s="9" t="s">
        <v>226</v>
      </c>
      <c r="B204" s="10" t="s">
        <v>227</v>
      </c>
      <c r="C204" s="18" t="s">
        <v>201</v>
      </c>
      <c r="D204" s="21">
        <v>826</v>
      </c>
      <c r="E204" s="17">
        <f>D204/1.0295</f>
        <v>802.331228751821</v>
      </c>
    </row>
    <row r="205" spans="1:5">
      <c r="A205" s="9" t="s">
        <v>228</v>
      </c>
      <c r="B205" s="10" t="s">
        <v>229</v>
      </c>
      <c r="C205" s="18" t="s">
        <v>201</v>
      </c>
      <c r="D205" s="20">
        <v>790.6</v>
      </c>
      <c r="E205" s="17">
        <f>D205/1.0295</f>
        <v>767.945604662457</v>
      </c>
    </row>
    <row r="206" spans="1:5">
      <c r="A206" s="9" t="s">
        <v>230</v>
      </c>
      <c r="B206" s="10" t="s">
        <v>231</v>
      </c>
      <c r="C206" s="18" t="s">
        <v>201</v>
      </c>
      <c r="D206" s="22">
        <f>E206*1.0295</f>
        <v>923.519152</v>
      </c>
      <c r="E206" s="17">
        <v>897.056</v>
      </c>
    </row>
    <row r="207" spans="1:5">
      <c r="A207" s="9" t="s">
        <v>232</v>
      </c>
      <c r="B207" s="10" t="s">
        <v>233</v>
      </c>
      <c r="C207" s="18" t="s">
        <v>201</v>
      </c>
      <c r="D207" s="22">
        <f>E207*1.0295</f>
        <v>864.401144</v>
      </c>
      <c r="E207" s="17">
        <v>839.632</v>
      </c>
    </row>
    <row r="208" spans="1:5">
      <c r="A208" s="14" t="s">
        <v>236</v>
      </c>
      <c r="B208" s="14"/>
      <c r="C208" s="14"/>
      <c r="D208" s="14"/>
      <c r="E208" s="14"/>
    </row>
    <row r="209" spans="1:5">
      <c r="A209" s="9">
        <v>201</v>
      </c>
      <c r="B209" s="10" t="s">
        <v>237</v>
      </c>
      <c r="C209" s="18" t="s">
        <v>201</v>
      </c>
      <c r="D209" s="22">
        <v>260</v>
      </c>
      <c r="E209" s="17">
        <f>D209/1.1275</f>
        <v>230.59866962306</v>
      </c>
    </row>
    <row r="210" ht="26.4" spans="1:5">
      <c r="A210" s="9">
        <v>202</v>
      </c>
      <c r="B210" s="23" t="s">
        <v>871</v>
      </c>
      <c r="C210" s="18" t="s">
        <v>201</v>
      </c>
      <c r="D210" s="24">
        <v>510</v>
      </c>
      <c r="E210" s="17">
        <f>D210/1.1275</f>
        <v>452.328159645233</v>
      </c>
    </row>
    <row r="211" spans="1:5">
      <c r="A211" s="9">
        <v>203</v>
      </c>
      <c r="B211" s="10" t="s">
        <v>872</v>
      </c>
      <c r="C211" s="9" t="s">
        <v>240</v>
      </c>
      <c r="D211" s="17">
        <v>460</v>
      </c>
      <c r="E211" s="17">
        <v>456.53</v>
      </c>
    </row>
    <row r="212" spans="1:5">
      <c r="A212" s="9">
        <v>204</v>
      </c>
      <c r="B212" s="10" t="s">
        <v>241</v>
      </c>
      <c r="C212" s="18" t="s">
        <v>201</v>
      </c>
      <c r="D212" s="17">
        <v>50</v>
      </c>
      <c r="E212" s="17">
        <f>D212/1.0295</f>
        <v>48.5672656629432</v>
      </c>
    </row>
    <row r="213" spans="1:5">
      <c r="A213" s="9">
        <v>205</v>
      </c>
      <c r="B213" s="10" t="s">
        <v>242</v>
      </c>
      <c r="C213" s="18" t="s">
        <v>201</v>
      </c>
      <c r="D213" s="17">
        <v>50</v>
      </c>
      <c r="E213" s="17">
        <f t="shared" ref="E213:E220" si="5">D213/1.0295</f>
        <v>48.5672656629432</v>
      </c>
    </row>
    <row r="214" spans="1:5">
      <c r="A214" s="9">
        <v>206</v>
      </c>
      <c r="B214" s="10" t="s">
        <v>243</v>
      </c>
      <c r="C214" s="18" t="s">
        <v>201</v>
      </c>
      <c r="D214" s="17">
        <v>50</v>
      </c>
      <c r="E214" s="17">
        <f t="shared" si="5"/>
        <v>48.5672656629432</v>
      </c>
    </row>
    <row r="215" spans="1:5">
      <c r="A215" s="9">
        <v>207</v>
      </c>
      <c r="B215" s="10" t="s">
        <v>244</v>
      </c>
      <c r="C215" s="18" t="s">
        <v>201</v>
      </c>
      <c r="D215" s="17">
        <v>36.45</v>
      </c>
      <c r="E215" s="17">
        <f t="shared" si="5"/>
        <v>35.4055366682856</v>
      </c>
    </row>
    <row r="216" spans="1:5">
      <c r="A216" s="9">
        <v>208</v>
      </c>
      <c r="B216" s="10" t="s">
        <v>245</v>
      </c>
      <c r="C216" s="18" t="s">
        <v>201</v>
      </c>
      <c r="D216" s="17">
        <v>40</v>
      </c>
      <c r="E216" s="17">
        <f t="shared" si="5"/>
        <v>38.8538125303545</v>
      </c>
    </row>
    <row r="217" spans="1:5">
      <c r="A217" s="9">
        <v>209</v>
      </c>
      <c r="B217" s="10" t="s">
        <v>246</v>
      </c>
      <c r="C217" s="18" t="s">
        <v>201</v>
      </c>
      <c r="D217" s="17">
        <v>40</v>
      </c>
      <c r="E217" s="17">
        <f t="shared" si="5"/>
        <v>38.8538125303545</v>
      </c>
    </row>
    <row r="218" spans="1:5">
      <c r="A218" s="9">
        <v>210</v>
      </c>
      <c r="B218" s="10" t="s">
        <v>247</v>
      </c>
      <c r="C218" s="18" t="s">
        <v>201</v>
      </c>
      <c r="D218" s="17">
        <v>36.45</v>
      </c>
      <c r="E218" s="17">
        <f t="shared" si="5"/>
        <v>35.4055366682856</v>
      </c>
    </row>
    <row r="219" spans="1:5">
      <c r="A219" s="9">
        <v>211</v>
      </c>
      <c r="B219" s="10" t="s">
        <v>248</v>
      </c>
      <c r="C219" s="18" t="s">
        <v>201</v>
      </c>
      <c r="D219" s="17">
        <v>25.74</v>
      </c>
      <c r="E219" s="17">
        <f t="shared" si="5"/>
        <v>25.0024283632831</v>
      </c>
    </row>
    <row r="220" spans="1:5">
      <c r="A220" s="9">
        <v>212</v>
      </c>
      <c r="B220" s="10" t="s">
        <v>249</v>
      </c>
      <c r="C220" s="18" t="s">
        <v>201</v>
      </c>
      <c r="D220" s="17">
        <v>45</v>
      </c>
      <c r="E220" s="17">
        <f t="shared" si="5"/>
        <v>43.7105390966489</v>
      </c>
    </row>
    <row r="221" spans="1:5">
      <c r="A221" s="9">
        <v>213</v>
      </c>
      <c r="B221" s="10" t="s">
        <v>250</v>
      </c>
      <c r="C221" s="18" t="s">
        <v>201</v>
      </c>
      <c r="D221" s="17">
        <f t="shared" ref="D212:D232" si="6">E221*1.0275</f>
        <v>154.125</v>
      </c>
      <c r="E221" s="17">
        <v>150</v>
      </c>
    </row>
    <row r="222" spans="1:5">
      <c r="A222" s="9">
        <v>214</v>
      </c>
      <c r="B222" s="10" t="s">
        <v>251</v>
      </c>
      <c r="C222" s="18" t="s">
        <v>252</v>
      </c>
      <c r="D222" s="17">
        <f t="shared" si="6"/>
        <v>51.375</v>
      </c>
      <c r="E222" s="17">
        <v>50</v>
      </c>
    </row>
    <row r="223" spans="1:5">
      <c r="A223" s="9">
        <v>215</v>
      </c>
      <c r="B223" s="10" t="s">
        <v>253</v>
      </c>
      <c r="C223" s="18" t="s">
        <v>252</v>
      </c>
      <c r="D223" s="17">
        <f t="shared" si="6"/>
        <v>46.2375</v>
      </c>
      <c r="E223" s="17">
        <v>45</v>
      </c>
    </row>
    <row r="224" spans="1:5">
      <c r="A224" s="9">
        <v>216</v>
      </c>
      <c r="B224" s="10" t="s">
        <v>254</v>
      </c>
      <c r="C224" s="18" t="s">
        <v>252</v>
      </c>
      <c r="D224" s="17">
        <f t="shared" si="6"/>
        <v>51.88875</v>
      </c>
      <c r="E224" s="17">
        <v>50.5</v>
      </c>
    </row>
    <row r="225" spans="1:5">
      <c r="A225" s="9">
        <v>217</v>
      </c>
      <c r="B225" s="10" t="s">
        <v>255</v>
      </c>
      <c r="C225" s="18" t="s">
        <v>252</v>
      </c>
      <c r="D225" s="17">
        <f t="shared" si="6"/>
        <v>43.977</v>
      </c>
      <c r="E225" s="17">
        <v>42.8</v>
      </c>
    </row>
    <row r="226" spans="1:5">
      <c r="A226" s="9">
        <v>218</v>
      </c>
      <c r="B226" s="10" t="s">
        <v>256</v>
      </c>
      <c r="C226" s="18" t="s">
        <v>252</v>
      </c>
      <c r="D226" s="17">
        <f t="shared" si="6"/>
        <v>41.922</v>
      </c>
      <c r="E226" s="17">
        <v>40.8</v>
      </c>
    </row>
    <row r="227" spans="1:5">
      <c r="A227" s="9">
        <v>219</v>
      </c>
      <c r="B227" s="10" t="s">
        <v>257</v>
      </c>
      <c r="C227" s="18" t="s">
        <v>252</v>
      </c>
      <c r="D227" s="17">
        <f t="shared" si="6"/>
        <v>49.83375</v>
      </c>
      <c r="E227" s="17">
        <v>48.5</v>
      </c>
    </row>
    <row r="228" spans="1:5">
      <c r="A228" s="9">
        <v>220</v>
      </c>
      <c r="B228" s="10" t="s">
        <v>258</v>
      </c>
      <c r="C228" s="18" t="s">
        <v>252</v>
      </c>
      <c r="D228" s="17">
        <f t="shared" si="6"/>
        <v>58.05375</v>
      </c>
      <c r="E228" s="17">
        <v>56.5</v>
      </c>
    </row>
    <row r="229" spans="1:5">
      <c r="A229" s="9">
        <v>221</v>
      </c>
      <c r="B229" s="10" t="s">
        <v>259</v>
      </c>
      <c r="C229" s="18" t="s">
        <v>252</v>
      </c>
      <c r="D229" s="17">
        <f t="shared" si="6"/>
        <v>35.9625</v>
      </c>
      <c r="E229" s="17">
        <v>35</v>
      </c>
    </row>
    <row r="230" spans="1:5">
      <c r="A230" s="9">
        <v>222</v>
      </c>
      <c r="B230" s="10" t="s">
        <v>260</v>
      </c>
      <c r="C230" s="18" t="s">
        <v>252</v>
      </c>
      <c r="D230" s="17">
        <f t="shared" si="6"/>
        <v>159.2625</v>
      </c>
      <c r="E230" s="25">
        <v>155</v>
      </c>
    </row>
    <row r="231" spans="1:5">
      <c r="A231" s="9">
        <v>223</v>
      </c>
      <c r="B231" s="10" t="s">
        <v>261</v>
      </c>
      <c r="C231" s="18" t="s">
        <v>252</v>
      </c>
      <c r="D231" s="17">
        <f t="shared" si="6"/>
        <v>148.9875</v>
      </c>
      <c r="E231" s="25">
        <v>145</v>
      </c>
    </row>
    <row r="232" spans="1:5">
      <c r="A232" s="9">
        <v>224</v>
      </c>
      <c r="B232" s="10" t="s">
        <v>262</v>
      </c>
      <c r="C232" s="18" t="s">
        <v>252</v>
      </c>
      <c r="D232" s="17">
        <f t="shared" si="6"/>
        <v>138.7125</v>
      </c>
      <c r="E232" s="25">
        <v>135</v>
      </c>
    </row>
    <row r="233" spans="1:5">
      <c r="A233" s="14" t="s">
        <v>263</v>
      </c>
      <c r="B233" s="14"/>
      <c r="C233" s="14"/>
      <c r="D233" s="14"/>
      <c r="E233" s="14"/>
    </row>
    <row r="234" spans="1:5">
      <c r="A234" s="9">
        <v>225</v>
      </c>
      <c r="B234" s="10" t="s">
        <v>264</v>
      </c>
      <c r="C234" s="18" t="s">
        <v>252</v>
      </c>
      <c r="D234" s="22">
        <v>440</v>
      </c>
      <c r="E234" s="17">
        <v>390.243902439024</v>
      </c>
    </row>
    <row r="235" spans="1:5">
      <c r="A235" s="9">
        <v>226</v>
      </c>
      <c r="B235" s="10" t="s">
        <v>265</v>
      </c>
      <c r="C235" s="18" t="s">
        <v>252</v>
      </c>
      <c r="D235" s="22">
        <v>480</v>
      </c>
      <c r="E235" s="17">
        <v>425.720620842572</v>
      </c>
    </row>
    <row r="236" spans="1:5">
      <c r="A236" s="9">
        <v>227</v>
      </c>
      <c r="B236" s="10" t="s">
        <v>266</v>
      </c>
      <c r="C236" s="18" t="s">
        <v>252</v>
      </c>
      <c r="D236" s="22">
        <v>509</v>
      </c>
      <c r="E236" s="17">
        <v>451.441241685144</v>
      </c>
    </row>
    <row r="237" spans="1:5">
      <c r="A237" s="9">
        <v>228</v>
      </c>
      <c r="B237" s="26" t="s">
        <v>267</v>
      </c>
      <c r="C237" s="18" t="s">
        <v>252</v>
      </c>
      <c r="D237" s="22">
        <v>220</v>
      </c>
      <c r="E237" s="17">
        <v>195.121951219512</v>
      </c>
    </row>
    <row r="238" spans="1:5">
      <c r="A238" s="9">
        <v>229</v>
      </c>
      <c r="B238" s="26" t="s">
        <v>268</v>
      </c>
      <c r="C238" s="18" t="s">
        <v>252</v>
      </c>
      <c r="D238" s="22">
        <v>230</v>
      </c>
      <c r="E238" s="17">
        <v>203.991130820399</v>
      </c>
    </row>
    <row r="239" spans="1:5">
      <c r="A239" s="9">
        <v>230</v>
      </c>
      <c r="B239" s="26" t="s">
        <v>269</v>
      </c>
      <c r="C239" s="18" t="s">
        <v>252</v>
      </c>
      <c r="D239" s="22">
        <v>240</v>
      </c>
      <c r="E239" s="17">
        <v>212.860310421286</v>
      </c>
    </row>
    <row r="240" spans="1:5">
      <c r="A240" s="9">
        <v>231</v>
      </c>
      <c r="B240" s="26" t="s">
        <v>270</v>
      </c>
      <c r="C240" s="18" t="s">
        <v>252</v>
      </c>
      <c r="D240" s="22">
        <v>255</v>
      </c>
      <c r="E240" s="17">
        <v>226.164079822616</v>
      </c>
    </row>
    <row r="241" spans="1:5">
      <c r="A241" s="9">
        <v>232</v>
      </c>
      <c r="B241" s="26" t="s">
        <v>271</v>
      </c>
      <c r="C241" s="18" t="s">
        <v>252</v>
      </c>
      <c r="D241" s="22">
        <v>270</v>
      </c>
      <c r="E241" s="17">
        <v>239.467849223947</v>
      </c>
    </row>
    <row r="242" spans="1:5">
      <c r="A242" s="9">
        <v>233</v>
      </c>
      <c r="B242" s="26" t="s">
        <v>272</v>
      </c>
      <c r="C242" s="18" t="s">
        <v>252</v>
      </c>
      <c r="D242" s="22">
        <v>285</v>
      </c>
      <c r="E242" s="17">
        <v>252.771618625277</v>
      </c>
    </row>
    <row r="243" spans="1:5">
      <c r="A243" s="9">
        <v>234</v>
      </c>
      <c r="B243" s="26" t="s">
        <v>273</v>
      </c>
      <c r="C243" s="18" t="s">
        <v>252</v>
      </c>
      <c r="D243" s="22">
        <v>255</v>
      </c>
      <c r="E243" s="17">
        <v>226.164079822616</v>
      </c>
    </row>
    <row r="244" spans="1:5">
      <c r="A244" s="9">
        <v>235</v>
      </c>
      <c r="B244" s="26" t="s">
        <v>274</v>
      </c>
      <c r="C244" s="18" t="s">
        <v>252</v>
      </c>
      <c r="D244" s="22">
        <v>280</v>
      </c>
      <c r="E244" s="17">
        <v>248.337028824834</v>
      </c>
    </row>
    <row r="245" spans="1:5">
      <c r="A245" s="9">
        <v>236</v>
      </c>
      <c r="B245" s="26" t="s">
        <v>275</v>
      </c>
      <c r="C245" s="18" t="s">
        <v>252</v>
      </c>
      <c r="D245" s="22">
        <v>330</v>
      </c>
      <c r="E245" s="17">
        <v>292.682926829268</v>
      </c>
    </row>
    <row r="246" spans="1:5">
      <c r="A246" s="9">
        <v>237</v>
      </c>
      <c r="B246" s="26" t="s">
        <v>276</v>
      </c>
      <c r="C246" s="18" t="s">
        <v>252</v>
      </c>
      <c r="D246" s="22">
        <v>355</v>
      </c>
      <c r="E246" s="17">
        <v>314.855875831486</v>
      </c>
    </row>
    <row r="247" spans="1:5">
      <c r="A247" s="9">
        <v>238</v>
      </c>
      <c r="B247" s="26" t="s">
        <v>277</v>
      </c>
      <c r="C247" s="18" t="s">
        <v>252</v>
      </c>
      <c r="D247" s="22">
        <v>405</v>
      </c>
      <c r="E247" s="17">
        <v>359.20177383592</v>
      </c>
    </row>
    <row r="248" spans="1:5">
      <c r="A248" s="9">
        <v>239</v>
      </c>
      <c r="B248" s="26" t="s">
        <v>278</v>
      </c>
      <c r="C248" s="18" t="s">
        <v>252</v>
      </c>
      <c r="D248" s="22">
        <v>430</v>
      </c>
      <c r="E248" s="17">
        <v>381.374722838137</v>
      </c>
    </row>
    <row r="249" spans="1:5">
      <c r="A249" s="9">
        <v>240</v>
      </c>
      <c r="B249" s="26" t="s">
        <v>279</v>
      </c>
      <c r="C249" s="18" t="s">
        <v>252</v>
      </c>
      <c r="D249" s="22">
        <v>470</v>
      </c>
      <c r="E249" s="17">
        <v>416.851441241685</v>
      </c>
    </row>
    <row r="250" spans="1:5">
      <c r="A250" s="9">
        <v>241</v>
      </c>
      <c r="B250" s="26" t="s">
        <v>280</v>
      </c>
      <c r="C250" s="18" t="s">
        <v>252</v>
      </c>
      <c r="D250" s="22">
        <v>495</v>
      </c>
      <c r="E250" s="17">
        <v>439.024390243902</v>
      </c>
    </row>
    <row r="251" spans="1:5">
      <c r="A251" s="9">
        <v>242</v>
      </c>
      <c r="B251" s="26" t="s">
        <v>281</v>
      </c>
      <c r="C251" s="18" t="s">
        <v>252</v>
      </c>
      <c r="D251" s="22">
        <v>515</v>
      </c>
      <c r="E251" s="17">
        <v>456.762749445676</v>
      </c>
    </row>
    <row r="252" spans="1:5">
      <c r="A252" s="9">
        <v>243</v>
      </c>
      <c r="B252" s="26" t="s">
        <v>282</v>
      </c>
      <c r="C252" s="18" t="s">
        <v>252</v>
      </c>
      <c r="D252" s="22">
        <v>540</v>
      </c>
      <c r="E252" s="17">
        <v>478.935698447894</v>
      </c>
    </row>
    <row r="253" spans="1:5">
      <c r="A253" s="9">
        <v>244</v>
      </c>
      <c r="B253" s="26" t="s">
        <v>283</v>
      </c>
      <c r="C253" s="18" t="s">
        <v>252</v>
      </c>
      <c r="D253" s="22">
        <v>660</v>
      </c>
      <c r="E253" s="17">
        <v>585.365853658537</v>
      </c>
    </row>
    <row r="254" spans="1:5">
      <c r="A254" s="9">
        <v>245</v>
      </c>
      <c r="B254" s="27" t="s">
        <v>284</v>
      </c>
      <c r="C254" s="18" t="s">
        <v>252</v>
      </c>
      <c r="D254" s="22">
        <v>525</v>
      </c>
      <c r="E254" s="17">
        <v>465.631929046563</v>
      </c>
    </row>
    <row r="255" spans="1:5">
      <c r="A255" s="9">
        <v>246</v>
      </c>
      <c r="B255" s="10" t="s">
        <v>285</v>
      </c>
      <c r="C255" s="9" t="s">
        <v>193</v>
      </c>
      <c r="D255" s="22">
        <v>20</v>
      </c>
      <c r="E255" s="28">
        <v>17.7383592017738</v>
      </c>
    </row>
    <row r="256" spans="1:5">
      <c r="A256" s="14" t="s">
        <v>286</v>
      </c>
      <c r="B256" s="14"/>
      <c r="C256" s="14"/>
      <c r="D256" s="14"/>
      <c r="E256" s="14"/>
    </row>
    <row r="257" spans="1:5">
      <c r="A257" s="9">
        <v>247</v>
      </c>
      <c r="B257" s="10" t="s">
        <v>287</v>
      </c>
      <c r="C257" s="18" t="s">
        <v>201</v>
      </c>
      <c r="D257" s="22">
        <v>290</v>
      </c>
      <c r="E257" s="29">
        <f>D257/1.1275</f>
        <v>257.206208425721</v>
      </c>
    </row>
    <row r="258" spans="1:5">
      <c r="A258" s="9">
        <v>248</v>
      </c>
      <c r="B258" s="10" t="s">
        <v>288</v>
      </c>
      <c r="C258" s="18" t="s">
        <v>201</v>
      </c>
      <c r="D258" s="22">
        <v>420</v>
      </c>
      <c r="E258" s="29">
        <f t="shared" ref="E258:E263" si="7">D258/1.1275</f>
        <v>372.505543237251</v>
      </c>
    </row>
    <row r="259" spans="1:5">
      <c r="A259" s="9">
        <v>249</v>
      </c>
      <c r="B259" s="10" t="s">
        <v>289</v>
      </c>
      <c r="C259" s="18" t="s">
        <v>201</v>
      </c>
      <c r="D259" s="22">
        <v>460</v>
      </c>
      <c r="E259" s="29">
        <f t="shared" si="7"/>
        <v>407.982261640798</v>
      </c>
    </row>
    <row r="260" spans="1:5">
      <c r="A260" s="9">
        <v>250</v>
      </c>
      <c r="B260" s="10" t="s">
        <v>737</v>
      </c>
      <c r="C260" s="18" t="s">
        <v>201</v>
      </c>
      <c r="D260" s="22">
        <v>800</v>
      </c>
      <c r="E260" s="29">
        <f t="shared" si="7"/>
        <v>709.534368070954</v>
      </c>
    </row>
    <row r="261" spans="1:5">
      <c r="A261" s="9">
        <v>251</v>
      </c>
      <c r="B261" s="10" t="s">
        <v>291</v>
      </c>
      <c r="C261" s="18" t="s">
        <v>201</v>
      </c>
      <c r="D261" s="22">
        <v>450</v>
      </c>
      <c r="E261" s="29">
        <f t="shared" si="7"/>
        <v>399.113082039911</v>
      </c>
    </row>
    <row r="262" spans="1:5">
      <c r="A262" s="9">
        <v>252</v>
      </c>
      <c r="B262" s="10" t="s">
        <v>292</v>
      </c>
      <c r="C262" s="18" t="s">
        <v>201</v>
      </c>
      <c r="D262" s="22">
        <v>410</v>
      </c>
      <c r="E262" s="29">
        <f t="shared" si="7"/>
        <v>363.636363636364</v>
      </c>
    </row>
    <row r="263" spans="1:5">
      <c r="A263" s="9">
        <v>253</v>
      </c>
      <c r="B263" s="10" t="s">
        <v>293</v>
      </c>
      <c r="C263" s="18" t="s">
        <v>201</v>
      </c>
      <c r="D263" s="22">
        <v>340</v>
      </c>
      <c r="E263" s="29">
        <f t="shared" si="7"/>
        <v>301.552106430155</v>
      </c>
    </row>
    <row r="264" spans="1:5">
      <c r="A264" s="14" t="s">
        <v>294</v>
      </c>
      <c r="B264" s="14"/>
      <c r="C264" s="14"/>
      <c r="D264" s="14"/>
      <c r="E264" s="14"/>
    </row>
    <row r="265" spans="1:5">
      <c r="A265" s="9">
        <v>254</v>
      </c>
      <c r="B265" s="10" t="s">
        <v>295</v>
      </c>
      <c r="C265" s="18" t="s">
        <v>252</v>
      </c>
      <c r="D265" s="22">
        <f t="shared" ref="D265:D271" si="8">E265*1.1275</f>
        <v>20.295</v>
      </c>
      <c r="E265" s="17">
        <v>18</v>
      </c>
    </row>
    <row r="266" spans="1:5">
      <c r="A266" s="9">
        <v>255</v>
      </c>
      <c r="B266" s="10" t="s">
        <v>296</v>
      </c>
      <c r="C266" s="18" t="s">
        <v>252</v>
      </c>
      <c r="D266" s="22">
        <f t="shared" si="8"/>
        <v>21.4225</v>
      </c>
      <c r="E266" s="17">
        <v>19</v>
      </c>
    </row>
    <row r="267" spans="1:5">
      <c r="A267" s="9">
        <v>256</v>
      </c>
      <c r="B267" s="10" t="s">
        <v>297</v>
      </c>
      <c r="C267" s="18" t="s">
        <v>252</v>
      </c>
      <c r="D267" s="22">
        <f t="shared" si="8"/>
        <v>22.55</v>
      </c>
      <c r="E267" s="17">
        <v>20</v>
      </c>
    </row>
    <row r="268" spans="1:5">
      <c r="A268" s="9">
        <v>257</v>
      </c>
      <c r="B268" s="10" t="s">
        <v>298</v>
      </c>
      <c r="C268" s="18" t="s">
        <v>252</v>
      </c>
      <c r="D268" s="22">
        <f t="shared" si="8"/>
        <v>24.805</v>
      </c>
      <c r="E268" s="17">
        <v>22</v>
      </c>
    </row>
    <row r="269" spans="1:5">
      <c r="A269" s="9">
        <v>258</v>
      </c>
      <c r="B269" s="10" t="s">
        <v>299</v>
      </c>
      <c r="C269" s="18" t="s">
        <v>252</v>
      </c>
      <c r="D269" s="22">
        <f t="shared" si="8"/>
        <v>22.55</v>
      </c>
      <c r="E269" s="17">
        <v>20</v>
      </c>
    </row>
    <row r="270" spans="1:5">
      <c r="A270" s="9">
        <v>259</v>
      </c>
      <c r="B270" s="10" t="s">
        <v>300</v>
      </c>
      <c r="C270" s="9" t="s">
        <v>193</v>
      </c>
      <c r="D270" s="22">
        <f t="shared" si="8"/>
        <v>7.8925</v>
      </c>
      <c r="E270" s="17">
        <v>7</v>
      </c>
    </row>
    <row r="271" spans="1:5">
      <c r="A271" s="9">
        <v>260</v>
      </c>
      <c r="B271" s="10" t="s">
        <v>301</v>
      </c>
      <c r="C271" s="9" t="s">
        <v>193</v>
      </c>
      <c r="D271" s="22">
        <f t="shared" si="8"/>
        <v>7.216</v>
      </c>
      <c r="E271" s="17">
        <v>6.4</v>
      </c>
    </row>
    <row r="272" spans="1:5">
      <c r="A272" s="14" t="s">
        <v>302</v>
      </c>
      <c r="B272" s="14"/>
      <c r="C272" s="14"/>
      <c r="D272" s="14"/>
      <c r="E272" s="14"/>
    </row>
    <row r="273" spans="1:5">
      <c r="A273" s="9">
        <v>261</v>
      </c>
      <c r="B273" s="10" t="s">
        <v>303</v>
      </c>
      <c r="C273" s="9" t="s">
        <v>9</v>
      </c>
      <c r="D273" s="17">
        <v>4280</v>
      </c>
      <c r="E273" s="17">
        <f t="shared" ref="E273:E330" si="9">D273/1.1275</f>
        <v>3796.0088691796</v>
      </c>
    </row>
    <row r="274" spans="1:5">
      <c r="A274" s="9">
        <v>262</v>
      </c>
      <c r="B274" s="10" t="s">
        <v>304</v>
      </c>
      <c r="C274" s="9" t="s">
        <v>9</v>
      </c>
      <c r="D274" s="17">
        <v>4290</v>
      </c>
      <c r="E274" s="17">
        <f t="shared" si="9"/>
        <v>3804.87804878049</v>
      </c>
    </row>
    <row r="275" spans="1:5">
      <c r="A275" s="9">
        <v>263</v>
      </c>
      <c r="B275" s="10" t="s">
        <v>305</v>
      </c>
      <c r="C275" s="9" t="s">
        <v>9</v>
      </c>
      <c r="D275" s="17">
        <v>4260</v>
      </c>
      <c r="E275" s="17">
        <f t="shared" si="9"/>
        <v>3778.27050997783</v>
      </c>
    </row>
    <row r="276" spans="1:5">
      <c r="A276" s="9">
        <v>264</v>
      </c>
      <c r="B276" s="10" t="s">
        <v>306</v>
      </c>
      <c r="C276" s="9" t="s">
        <v>9</v>
      </c>
      <c r="D276" s="17">
        <v>4260</v>
      </c>
      <c r="E276" s="17">
        <f t="shared" si="9"/>
        <v>3778.27050997783</v>
      </c>
    </row>
    <row r="277" spans="1:5">
      <c r="A277" s="9">
        <v>265</v>
      </c>
      <c r="B277" s="10" t="s">
        <v>307</v>
      </c>
      <c r="C277" s="9" t="s">
        <v>9</v>
      </c>
      <c r="D277" s="17">
        <v>4150</v>
      </c>
      <c r="E277" s="17">
        <f t="shared" si="9"/>
        <v>3680.70953436807</v>
      </c>
    </row>
    <row r="278" spans="1:5">
      <c r="A278" s="9">
        <v>266</v>
      </c>
      <c r="B278" s="10" t="s">
        <v>308</v>
      </c>
      <c r="C278" s="9" t="s">
        <v>9</v>
      </c>
      <c r="D278" s="17">
        <v>4220</v>
      </c>
      <c r="E278" s="17">
        <f t="shared" si="9"/>
        <v>3742.79379157428</v>
      </c>
    </row>
    <row r="279" spans="1:5">
      <c r="A279" s="9">
        <v>267</v>
      </c>
      <c r="B279" s="10" t="s">
        <v>309</v>
      </c>
      <c r="C279" s="9" t="s">
        <v>9</v>
      </c>
      <c r="D279" s="17">
        <v>4190</v>
      </c>
      <c r="E279" s="17">
        <f t="shared" si="9"/>
        <v>3716.18625277162</v>
      </c>
    </row>
    <row r="280" spans="1:5">
      <c r="A280" s="9">
        <v>268</v>
      </c>
      <c r="B280" s="10" t="s">
        <v>310</v>
      </c>
      <c r="C280" s="9" t="s">
        <v>9</v>
      </c>
      <c r="D280" s="17">
        <v>4190</v>
      </c>
      <c r="E280" s="17">
        <f t="shared" si="9"/>
        <v>3716.18625277162</v>
      </c>
    </row>
    <row r="281" spans="1:5">
      <c r="A281" s="9">
        <v>269</v>
      </c>
      <c r="B281" s="10" t="s">
        <v>311</v>
      </c>
      <c r="C281" s="9" t="s">
        <v>9</v>
      </c>
      <c r="D281" s="17">
        <v>4090</v>
      </c>
      <c r="E281" s="17">
        <f t="shared" si="9"/>
        <v>3627.49445676275</v>
      </c>
    </row>
    <row r="282" spans="1:5">
      <c r="A282" s="9">
        <v>270</v>
      </c>
      <c r="B282" s="10" t="s">
        <v>312</v>
      </c>
      <c r="C282" s="9" t="s">
        <v>9</v>
      </c>
      <c r="D282" s="17">
        <v>4200</v>
      </c>
      <c r="E282" s="17">
        <f t="shared" si="9"/>
        <v>3725.05543237251</v>
      </c>
    </row>
    <row r="283" spans="1:5">
      <c r="A283" s="9">
        <v>271</v>
      </c>
      <c r="B283" s="10" t="s">
        <v>313</v>
      </c>
      <c r="C283" s="9" t="s">
        <v>9</v>
      </c>
      <c r="D283" s="17">
        <v>4220</v>
      </c>
      <c r="E283" s="17">
        <f t="shared" si="9"/>
        <v>3742.79379157428</v>
      </c>
    </row>
    <row r="284" spans="1:5">
      <c r="A284" s="9">
        <v>272</v>
      </c>
      <c r="B284" s="10" t="s">
        <v>314</v>
      </c>
      <c r="C284" s="9" t="s">
        <v>9</v>
      </c>
      <c r="D284" s="17">
        <v>4280</v>
      </c>
      <c r="E284" s="17">
        <f t="shared" si="9"/>
        <v>3796.0088691796</v>
      </c>
    </row>
    <row r="285" spans="1:5">
      <c r="A285" s="9">
        <v>273</v>
      </c>
      <c r="B285" s="10" t="s">
        <v>303</v>
      </c>
      <c r="C285" s="9" t="s">
        <v>315</v>
      </c>
      <c r="D285" s="17">
        <v>5.46</v>
      </c>
      <c r="E285" s="17">
        <f t="shared" si="9"/>
        <v>4.84257206208426</v>
      </c>
    </row>
    <row r="286" spans="1:5">
      <c r="A286" s="9">
        <v>274</v>
      </c>
      <c r="B286" s="10" t="s">
        <v>304</v>
      </c>
      <c r="C286" s="9" t="s">
        <v>315</v>
      </c>
      <c r="D286" s="17">
        <v>7.14</v>
      </c>
      <c r="E286" s="17">
        <f t="shared" si="9"/>
        <v>6.33259423503326</v>
      </c>
    </row>
    <row r="287" spans="1:5">
      <c r="A287" s="9">
        <v>275</v>
      </c>
      <c r="B287" s="10" t="s">
        <v>305</v>
      </c>
      <c r="C287" s="9" t="s">
        <v>315</v>
      </c>
      <c r="D287" s="17">
        <v>10.25</v>
      </c>
      <c r="E287" s="17">
        <f t="shared" si="9"/>
        <v>9.09090909090909</v>
      </c>
    </row>
    <row r="288" spans="1:5">
      <c r="A288" s="9">
        <v>276</v>
      </c>
      <c r="B288" s="10" t="s">
        <v>306</v>
      </c>
      <c r="C288" s="9" t="s">
        <v>315</v>
      </c>
      <c r="D288" s="17">
        <v>14.31</v>
      </c>
      <c r="E288" s="17">
        <f t="shared" si="9"/>
        <v>12.6917960088692</v>
      </c>
    </row>
    <row r="289" spans="1:5">
      <c r="A289" s="9">
        <v>277</v>
      </c>
      <c r="B289" s="10" t="s">
        <v>307</v>
      </c>
      <c r="C289" s="9" t="s">
        <v>315</v>
      </c>
      <c r="D289" s="17">
        <v>16.05</v>
      </c>
      <c r="E289" s="17">
        <f t="shared" si="9"/>
        <v>14.2350332594235</v>
      </c>
    </row>
    <row r="290" spans="1:5">
      <c r="A290" s="9">
        <v>278</v>
      </c>
      <c r="B290" s="10" t="s">
        <v>308</v>
      </c>
      <c r="C290" s="9" t="s">
        <v>315</v>
      </c>
      <c r="D290" s="17">
        <v>22.34</v>
      </c>
      <c r="E290" s="17">
        <f t="shared" si="9"/>
        <v>19.8137472283814</v>
      </c>
    </row>
    <row r="291" spans="1:5">
      <c r="A291" s="9">
        <v>279</v>
      </c>
      <c r="B291" s="10" t="s">
        <v>309</v>
      </c>
      <c r="C291" s="9" t="s">
        <v>315</v>
      </c>
      <c r="D291" s="17">
        <v>29.8</v>
      </c>
      <c r="E291" s="17">
        <f t="shared" si="9"/>
        <v>26.430155210643</v>
      </c>
    </row>
    <row r="292" spans="1:5">
      <c r="A292" s="9">
        <v>280</v>
      </c>
      <c r="B292" s="10" t="s">
        <v>310</v>
      </c>
      <c r="C292" s="9" t="s">
        <v>315</v>
      </c>
      <c r="D292" s="17">
        <v>35.09</v>
      </c>
      <c r="E292" s="17">
        <f t="shared" si="9"/>
        <v>31.1219512195122</v>
      </c>
    </row>
    <row r="293" spans="1:5">
      <c r="A293" s="9">
        <v>281</v>
      </c>
      <c r="B293" s="10" t="s">
        <v>311</v>
      </c>
      <c r="C293" s="9" t="s">
        <v>315</v>
      </c>
      <c r="D293" s="17">
        <v>44.5</v>
      </c>
      <c r="E293" s="17">
        <f t="shared" si="9"/>
        <v>39.4678492239468</v>
      </c>
    </row>
    <row r="294" spans="1:5">
      <c r="A294" s="9">
        <v>282</v>
      </c>
      <c r="B294" s="10" t="s">
        <v>312</v>
      </c>
      <c r="C294" s="9" t="s">
        <v>315</v>
      </c>
      <c r="D294" s="17">
        <v>56.22</v>
      </c>
      <c r="E294" s="17">
        <f t="shared" si="9"/>
        <v>49.8625277161863</v>
      </c>
    </row>
    <row r="295" spans="1:5">
      <c r="A295" s="9">
        <v>283</v>
      </c>
      <c r="B295" s="10" t="s">
        <v>313</v>
      </c>
      <c r="C295" s="9" t="s">
        <v>315</v>
      </c>
      <c r="D295" s="17">
        <v>75.21</v>
      </c>
      <c r="E295" s="17">
        <f t="shared" si="9"/>
        <v>66.7050997782705</v>
      </c>
    </row>
    <row r="296" spans="1:5">
      <c r="A296" s="9">
        <v>284</v>
      </c>
      <c r="B296" s="10" t="s">
        <v>314</v>
      </c>
      <c r="C296" s="9" t="s">
        <v>315</v>
      </c>
      <c r="D296" s="17">
        <v>134.96</v>
      </c>
      <c r="E296" s="17">
        <f t="shared" si="9"/>
        <v>119.69844789357</v>
      </c>
    </row>
    <row r="297" spans="1:5">
      <c r="A297" s="9">
        <v>285</v>
      </c>
      <c r="B297" s="10" t="s">
        <v>317</v>
      </c>
      <c r="C297" s="9" t="s">
        <v>9</v>
      </c>
      <c r="D297" s="17">
        <v>4920</v>
      </c>
      <c r="E297" s="17">
        <f t="shared" si="9"/>
        <v>4363.63636363636</v>
      </c>
    </row>
    <row r="298" spans="1:5">
      <c r="A298" s="9">
        <v>286</v>
      </c>
      <c r="B298" s="10" t="s">
        <v>318</v>
      </c>
      <c r="C298" s="9" t="s">
        <v>9</v>
      </c>
      <c r="D298" s="17">
        <v>4820</v>
      </c>
      <c r="E298" s="17">
        <f t="shared" si="9"/>
        <v>4274.94456762749</v>
      </c>
    </row>
    <row r="299" spans="1:5">
      <c r="A299" s="9">
        <v>287</v>
      </c>
      <c r="B299" s="10" t="s">
        <v>319</v>
      </c>
      <c r="C299" s="9" t="s">
        <v>9</v>
      </c>
      <c r="D299" s="17">
        <v>4660</v>
      </c>
      <c r="E299" s="17">
        <f t="shared" si="9"/>
        <v>4133.0376940133</v>
      </c>
    </row>
    <row r="300" spans="1:5">
      <c r="A300" s="9">
        <v>288</v>
      </c>
      <c r="B300" s="10" t="s">
        <v>320</v>
      </c>
      <c r="C300" s="9" t="s">
        <v>9</v>
      </c>
      <c r="D300" s="17">
        <v>4590</v>
      </c>
      <c r="E300" s="17">
        <f t="shared" si="9"/>
        <v>4070.9534368071</v>
      </c>
    </row>
    <row r="301" spans="1:5">
      <c r="A301" s="9">
        <v>289</v>
      </c>
      <c r="B301" s="10" t="s">
        <v>321</v>
      </c>
      <c r="C301" s="9" t="s">
        <v>9</v>
      </c>
      <c r="D301" s="17">
        <v>4540</v>
      </c>
      <c r="E301" s="17">
        <f t="shared" si="9"/>
        <v>4026.60753880266</v>
      </c>
    </row>
    <row r="302" spans="1:5">
      <c r="A302" s="9">
        <v>290</v>
      </c>
      <c r="B302" s="10" t="s">
        <v>322</v>
      </c>
      <c r="C302" s="9" t="s">
        <v>9</v>
      </c>
      <c r="D302" s="17">
        <v>4490</v>
      </c>
      <c r="E302" s="17">
        <f t="shared" si="9"/>
        <v>3982.26164079823</v>
      </c>
    </row>
    <row r="303" spans="1:5">
      <c r="A303" s="9">
        <v>291</v>
      </c>
      <c r="B303" s="10" t="s">
        <v>323</v>
      </c>
      <c r="C303" s="9" t="s">
        <v>9</v>
      </c>
      <c r="D303" s="17">
        <v>4420</v>
      </c>
      <c r="E303" s="17">
        <f t="shared" si="9"/>
        <v>3920.17738359202</v>
      </c>
    </row>
    <row r="304" spans="1:5">
      <c r="A304" s="9">
        <v>292</v>
      </c>
      <c r="B304" s="10" t="s">
        <v>325</v>
      </c>
      <c r="C304" s="9" t="s">
        <v>9</v>
      </c>
      <c r="D304" s="17">
        <v>4400</v>
      </c>
      <c r="E304" s="17">
        <f t="shared" si="9"/>
        <v>3902.43902439024</v>
      </c>
    </row>
    <row r="305" spans="1:5">
      <c r="A305" s="9">
        <v>293</v>
      </c>
      <c r="B305" s="10" t="s">
        <v>326</v>
      </c>
      <c r="C305" s="9" t="s">
        <v>9</v>
      </c>
      <c r="D305" s="17">
        <v>4340</v>
      </c>
      <c r="E305" s="17">
        <f t="shared" si="9"/>
        <v>3849.22394678492</v>
      </c>
    </row>
    <row r="306" spans="1:5">
      <c r="A306" s="9">
        <v>294</v>
      </c>
      <c r="B306" s="10" t="s">
        <v>327</v>
      </c>
      <c r="C306" s="9" t="s">
        <v>9</v>
      </c>
      <c r="D306" s="17">
        <v>4550</v>
      </c>
      <c r="E306" s="17">
        <f t="shared" si="9"/>
        <v>4035.47671840355</v>
      </c>
    </row>
    <row r="307" spans="1:5">
      <c r="A307" s="9">
        <v>295</v>
      </c>
      <c r="B307" s="10" t="s">
        <v>328</v>
      </c>
      <c r="C307" s="9" t="s">
        <v>9</v>
      </c>
      <c r="D307" s="17">
        <v>4580</v>
      </c>
      <c r="E307" s="17">
        <f t="shared" si="9"/>
        <v>4062.08425720621</v>
      </c>
    </row>
    <row r="308" spans="1:5">
      <c r="A308" s="9">
        <v>296</v>
      </c>
      <c r="B308" s="10" t="s">
        <v>329</v>
      </c>
      <c r="C308" s="9" t="s">
        <v>9</v>
      </c>
      <c r="D308" s="17">
        <v>4700</v>
      </c>
      <c r="E308" s="17">
        <f t="shared" si="9"/>
        <v>4168.51441241685</v>
      </c>
    </row>
    <row r="309" spans="1:5">
      <c r="A309" s="9">
        <v>297</v>
      </c>
      <c r="B309" s="10" t="s">
        <v>317</v>
      </c>
      <c r="C309" s="9" t="s">
        <v>315</v>
      </c>
      <c r="D309" s="17">
        <v>6.57</v>
      </c>
      <c r="E309" s="17">
        <f t="shared" si="9"/>
        <v>5.82705099778271</v>
      </c>
    </row>
    <row r="310" spans="1:5">
      <c r="A310" s="9">
        <v>298</v>
      </c>
      <c r="B310" s="10" t="s">
        <v>318</v>
      </c>
      <c r="C310" s="9" t="s">
        <v>315</v>
      </c>
      <c r="D310" s="17">
        <v>8.38</v>
      </c>
      <c r="E310" s="17">
        <f t="shared" si="9"/>
        <v>7.43237250554324</v>
      </c>
    </row>
    <row r="311" spans="1:5">
      <c r="A311" s="9">
        <v>299</v>
      </c>
      <c r="B311" s="10" t="s">
        <v>319</v>
      </c>
      <c r="C311" s="9" t="s">
        <v>315</v>
      </c>
      <c r="D311" s="17">
        <v>11.66</v>
      </c>
      <c r="E311" s="17">
        <f t="shared" si="9"/>
        <v>10.3414634146341</v>
      </c>
    </row>
    <row r="312" spans="1:5">
      <c r="A312" s="9">
        <v>300</v>
      </c>
      <c r="B312" s="10" t="s">
        <v>320</v>
      </c>
      <c r="C312" s="9" t="s">
        <v>315</v>
      </c>
      <c r="D312" s="17">
        <v>15.97</v>
      </c>
      <c r="E312" s="17">
        <f t="shared" si="9"/>
        <v>14.1640798226164</v>
      </c>
    </row>
    <row r="313" spans="1:5">
      <c r="A313" s="9">
        <v>301</v>
      </c>
      <c r="B313" s="10" t="s">
        <v>321</v>
      </c>
      <c r="C313" s="9" t="s">
        <v>315</v>
      </c>
      <c r="D313" s="17">
        <v>18.18</v>
      </c>
      <c r="E313" s="17">
        <f t="shared" si="9"/>
        <v>16.1241685144124</v>
      </c>
    </row>
    <row r="314" spans="1:5">
      <c r="A314" s="9">
        <v>302</v>
      </c>
      <c r="B314" s="10" t="s">
        <v>322</v>
      </c>
      <c r="C314" s="9" t="s">
        <v>315</v>
      </c>
      <c r="D314" s="17">
        <v>24.58</v>
      </c>
      <c r="E314" s="17">
        <f t="shared" si="9"/>
        <v>21.80044345898</v>
      </c>
    </row>
    <row r="315" spans="1:5">
      <c r="A315" s="9">
        <v>303</v>
      </c>
      <c r="B315" s="10" t="s">
        <v>323</v>
      </c>
      <c r="C315" s="9" t="s">
        <v>315</v>
      </c>
      <c r="D315" s="17">
        <v>32.44</v>
      </c>
      <c r="E315" s="17">
        <f t="shared" si="9"/>
        <v>28.7716186252772</v>
      </c>
    </row>
    <row r="316" spans="1:5">
      <c r="A316" s="9">
        <v>304</v>
      </c>
      <c r="B316" s="10" t="s">
        <v>325</v>
      </c>
      <c r="C316" s="9" t="s">
        <v>315</v>
      </c>
      <c r="D316" s="17">
        <v>38.03</v>
      </c>
      <c r="E316" s="17">
        <f t="shared" si="9"/>
        <v>33.729490022173</v>
      </c>
    </row>
    <row r="317" spans="1:5">
      <c r="A317" s="9">
        <v>305</v>
      </c>
      <c r="B317" s="10" t="s">
        <v>326</v>
      </c>
      <c r="C317" s="9" t="s">
        <v>315</v>
      </c>
      <c r="D317" s="17">
        <v>48.73</v>
      </c>
      <c r="E317" s="17">
        <f t="shared" si="9"/>
        <v>43.219512195122</v>
      </c>
    </row>
    <row r="318" spans="1:5">
      <c r="A318" s="9">
        <v>306</v>
      </c>
      <c r="B318" s="10" t="s">
        <v>327</v>
      </c>
      <c r="C318" s="9" t="s">
        <v>315</v>
      </c>
      <c r="D318" s="17">
        <v>62.86</v>
      </c>
      <c r="E318" s="17">
        <f t="shared" si="9"/>
        <v>55.7516629711752</v>
      </c>
    </row>
    <row r="319" spans="1:5">
      <c r="A319" s="9">
        <v>307</v>
      </c>
      <c r="B319" s="10" t="s">
        <v>328</v>
      </c>
      <c r="C319" s="9" t="s">
        <v>315</v>
      </c>
      <c r="D319" s="17">
        <v>83.91</v>
      </c>
      <c r="E319" s="17">
        <f t="shared" si="9"/>
        <v>74.4212860310421</v>
      </c>
    </row>
    <row r="320" spans="1:5">
      <c r="A320" s="9">
        <v>308</v>
      </c>
      <c r="B320" s="10" t="s">
        <v>329</v>
      </c>
      <c r="C320" s="9" t="s">
        <v>315</v>
      </c>
      <c r="D320" s="17">
        <v>151.31</v>
      </c>
      <c r="E320" s="17">
        <f t="shared" si="9"/>
        <v>134.19955654102</v>
      </c>
    </row>
    <row r="321" spans="1:5">
      <c r="A321" s="9">
        <v>309</v>
      </c>
      <c r="B321" s="10" t="s">
        <v>330</v>
      </c>
      <c r="C321" s="9" t="s">
        <v>9</v>
      </c>
      <c r="D321" s="17">
        <v>5810</v>
      </c>
      <c r="E321" s="17">
        <f t="shared" si="9"/>
        <v>5152.9933481153</v>
      </c>
    </row>
    <row r="322" spans="1:5">
      <c r="A322" s="9">
        <v>310</v>
      </c>
      <c r="B322" s="10" t="s">
        <v>331</v>
      </c>
      <c r="C322" s="9" t="s">
        <v>9</v>
      </c>
      <c r="D322" s="17">
        <v>5810</v>
      </c>
      <c r="E322" s="17">
        <f t="shared" si="9"/>
        <v>5152.9933481153</v>
      </c>
    </row>
    <row r="323" spans="1:5">
      <c r="A323" s="9">
        <v>311</v>
      </c>
      <c r="B323" s="10" t="s">
        <v>332</v>
      </c>
      <c r="C323" s="9" t="s">
        <v>9</v>
      </c>
      <c r="D323" s="17">
        <v>5050</v>
      </c>
      <c r="E323" s="17">
        <f t="shared" si="9"/>
        <v>4478.93569844789</v>
      </c>
    </row>
    <row r="324" spans="1:5">
      <c r="A324" s="9">
        <v>312</v>
      </c>
      <c r="B324" s="10" t="s">
        <v>333</v>
      </c>
      <c r="C324" s="9" t="s">
        <v>9</v>
      </c>
      <c r="D324" s="17">
        <v>4860</v>
      </c>
      <c r="E324" s="17">
        <f t="shared" si="9"/>
        <v>4310.42128603104</v>
      </c>
    </row>
    <row r="325" spans="1:5">
      <c r="A325" s="9">
        <v>313</v>
      </c>
      <c r="B325" s="10" t="s">
        <v>334</v>
      </c>
      <c r="C325" s="9" t="s">
        <v>9</v>
      </c>
      <c r="D325" s="17">
        <v>4880</v>
      </c>
      <c r="E325" s="17">
        <f t="shared" si="9"/>
        <v>4328.15964523282</v>
      </c>
    </row>
    <row r="326" spans="1:5">
      <c r="A326" s="9">
        <v>314</v>
      </c>
      <c r="B326" s="10" t="s">
        <v>335</v>
      </c>
      <c r="C326" s="9" t="s">
        <v>9</v>
      </c>
      <c r="D326" s="17">
        <v>4680</v>
      </c>
      <c r="E326" s="17">
        <f t="shared" si="9"/>
        <v>4150.77605321508</v>
      </c>
    </row>
    <row r="327" spans="1:5">
      <c r="A327" s="9">
        <v>315</v>
      </c>
      <c r="B327" s="10" t="s">
        <v>336</v>
      </c>
      <c r="C327" s="9" t="s">
        <v>9</v>
      </c>
      <c r="D327" s="17">
        <v>4640</v>
      </c>
      <c r="E327" s="17">
        <f t="shared" si="9"/>
        <v>4115.29933481153</v>
      </c>
    </row>
    <row r="328" spans="1:5">
      <c r="A328" s="9">
        <v>316</v>
      </c>
      <c r="B328" s="10" t="s">
        <v>337</v>
      </c>
      <c r="C328" s="9" t="s">
        <v>9</v>
      </c>
      <c r="D328" s="17">
        <v>4490</v>
      </c>
      <c r="E328" s="17">
        <f t="shared" si="9"/>
        <v>3982.26164079823</v>
      </c>
    </row>
    <row r="329" spans="1:5">
      <c r="A329" s="9">
        <v>317</v>
      </c>
      <c r="B329" s="10" t="s">
        <v>338</v>
      </c>
      <c r="C329" s="9" t="s">
        <v>9</v>
      </c>
      <c r="D329" s="17">
        <v>4500</v>
      </c>
      <c r="E329" s="17">
        <f t="shared" si="9"/>
        <v>3991.13082039911</v>
      </c>
    </row>
    <row r="330" spans="1:5">
      <c r="A330" s="9">
        <v>318</v>
      </c>
      <c r="B330" s="10" t="s">
        <v>339</v>
      </c>
      <c r="C330" s="9" t="s">
        <v>9</v>
      </c>
      <c r="D330" s="17">
        <v>4550</v>
      </c>
      <c r="E330" s="17">
        <f t="shared" si="9"/>
        <v>4035.47671840355</v>
      </c>
    </row>
    <row r="331" spans="1:5">
      <c r="A331" s="9">
        <v>319</v>
      </c>
      <c r="B331" s="10" t="s">
        <v>340</v>
      </c>
      <c r="C331" s="9" t="s">
        <v>315</v>
      </c>
      <c r="D331" s="17">
        <f t="shared" ref="D331:D336" si="10">E331*1.1275</f>
        <v>2.469225</v>
      </c>
      <c r="E331" s="20">
        <v>2.19</v>
      </c>
    </row>
    <row r="332" spans="1:5">
      <c r="A332" s="9">
        <v>320</v>
      </c>
      <c r="B332" s="10" t="s">
        <v>341</v>
      </c>
      <c r="C332" s="9" t="s">
        <v>315</v>
      </c>
      <c r="D332" s="17">
        <f t="shared" si="10"/>
        <v>3.85605</v>
      </c>
      <c r="E332" s="21">
        <v>3.42</v>
      </c>
    </row>
    <row r="333" spans="1:5">
      <c r="A333" s="9">
        <v>321</v>
      </c>
      <c r="B333" s="10" t="s">
        <v>342</v>
      </c>
      <c r="C333" s="9" t="s">
        <v>315</v>
      </c>
      <c r="D333" s="17">
        <f t="shared" si="10"/>
        <v>6.483125</v>
      </c>
      <c r="E333" s="21">
        <v>5.75</v>
      </c>
    </row>
    <row r="334" spans="1:5">
      <c r="A334" s="9">
        <v>322</v>
      </c>
      <c r="B334" s="10" t="s">
        <v>343</v>
      </c>
      <c r="C334" s="9" t="s">
        <v>315</v>
      </c>
      <c r="D334" s="17">
        <f t="shared" si="10"/>
        <v>8.41115</v>
      </c>
      <c r="E334" s="21">
        <v>7.46</v>
      </c>
    </row>
    <row r="335" spans="1:5">
      <c r="A335" s="9">
        <v>323</v>
      </c>
      <c r="B335" s="10" t="s">
        <v>344</v>
      </c>
      <c r="C335" s="9" t="s">
        <v>315</v>
      </c>
      <c r="D335" s="17">
        <f t="shared" si="10"/>
        <v>11.782375</v>
      </c>
      <c r="E335" s="21">
        <v>10.45</v>
      </c>
    </row>
    <row r="336" spans="1:5">
      <c r="A336" s="9">
        <v>324</v>
      </c>
      <c r="B336" s="10" t="s">
        <v>345</v>
      </c>
      <c r="C336" s="9" t="s">
        <v>315</v>
      </c>
      <c r="D336" s="17">
        <f t="shared" si="10"/>
        <v>18.8067</v>
      </c>
      <c r="E336" s="21">
        <v>16.68</v>
      </c>
    </row>
    <row r="337" spans="1:5">
      <c r="A337" s="9">
        <v>325</v>
      </c>
      <c r="B337" s="10" t="s">
        <v>346</v>
      </c>
      <c r="C337" s="9" t="s">
        <v>315</v>
      </c>
      <c r="D337" s="17">
        <f t="shared" ref="D337:D400" si="11">E337*1.1275</f>
        <v>25.27855</v>
      </c>
      <c r="E337" s="21">
        <v>22.42</v>
      </c>
    </row>
    <row r="338" spans="1:5">
      <c r="A338" s="9">
        <v>326</v>
      </c>
      <c r="B338" s="10" t="s">
        <v>347</v>
      </c>
      <c r="C338" s="9" t="s">
        <v>315</v>
      </c>
      <c r="D338" s="17">
        <f t="shared" si="11"/>
        <v>37.083475</v>
      </c>
      <c r="E338" s="21">
        <v>32.89</v>
      </c>
    </row>
    <row r="339" spans="1:5">
      <c r="A339" s="9">
        <v>327</v>
      </c>
      <c r="B339" s="10" t="s">
        <v>348</v>
      </c>
      <c r="C339" s="9" t="s">
        <v>315</v>
      </c>
      <c r="D339" s="17">
        <f t="shared" si="11"/>
        <v>53.96215</v>
      </c>
      <c r="E339" s="21">
        <v>47.86</v>
      </c>
    </row>
    <row r="340" spans="1:5">
      <c r="A340" s="9">
        <v>328</v>
      </c>
      <c r="B340" s="10" t="s">
        <v>349</v>
      </c>
      <c r="C340" s="9" t="s">
        <v>315</v>
      </c>
      <c r="D340" s="17">
        <f t="shared" si="11"/>
        <v>3.608</v>
      </c>
      <c r="E340" s="21">
        <v>3.2</v>
      </c>
    </row>
    <row r="341" spans="1:5">
      <c r="A341" s="9">
        <v>329</v>
      </c>
      <c r="B341" s="10" t="s">
        <v>350</v>
      </c>
      <c r="C341" s="9" t="s">
        <v>315</v>
      </c>
      <c r="D341" s="17">
        <f t="shared" si="11"/>
        <v>4.8257</v>
      </c>
      <c r="E341" s="21">
        <v>4.28</v>
      </c>
    </row>
    <row r="342" spans="1:5">
      <c r="A342" s="9">
        <v>330</v>
      </c>
      <c r="B342" s="10" t="s">
        <v>351</v>
      </c>
      <c r="C342" s="9" t="s">
        <v>315</v>
      </c>
      <c r="D342" s="17">
        <f t="shared" si="11"/>
        <v>7.227275</v>
      </c>
      <c r="E342" s="21">
        <v>6.41</v>
      </c>
    </row>
    <row r="343" spans="1:5">
      <c r="A343" s="9">
        <v>331</v>
      </c>
      <c r="B343" s="10" t="s">
        <v>352</v>
      </c>
      <c r="C343" s="9" t="s">
        <v>315</v>
      </c>
      <c r="D343" s="17">
        <f t="shared" si="11"/>
        <v>13.315775</v>
      </c>
      <c r="E343" s="21">
        <v>11.81</v>
      </c>
    </row>
    <row r="344" spans="1:5">
      <c r="A344" s="9">
        <v>332</v>
      </c>
      <c r="B344" s="10" t="s">
        <v>353</v>
      </c>
      <c r="C344" s="9" t="s">
        <v>315</v>
      </c>
      <c r="D344" s="17">
        <f t="shared" si="11"/>
        <v>17.555175</v>
      </c>
      <c r="E344" s="21">
        <v>15.57</v>
      </c>
    </row>
    <row r="345" spans="1:5">
      <c r="A345" s="9">
        <v>333</v>
      </c>
      <c r="B345" s="10" t="s">
        <v>354</v>
      </c>
      <c r="C345" s="9" t="s">
        <v>315</v>
      </c>
      <c r="D345" s="17">
        <f t="shared" si="11"/>
        <v>26.7443</v>
      </c>
      <c r="E345" s="21">
        <v>23.72</v>
      </c>
    </row>
    <row r="346" spans="1:5">
      <c r="A346" s="9">
        <v>334</v>
      </c>
      <c r="B346" s="10" t="s">
        <v>355</v>
      </c>
      <c r="C346" s="9" t="s">
        <v>315</v>
      </c>
      <c r="D346" s="17">
        <f t="shared" si="11"/>
        <v>37.895275</v>
      </c>
      <c r="E346" s="21">
        <v>33.61</v>
      </c>
    </row>
    <row r="347" spans="1:5">
      <c r="A347" s="9">
        <v>335</v>
      </c>
      <c r="B347" s="10" t="s">
        <v>861</v>
      </c>
      <c r="C347" s="9" t="s">
        <v>315</v>
      </c>
      <c r="D347" s="17">
        <f t="shared" si="11"/>
        <v>57.130425</v>
      </c>
      <c r="E347" s="21">
        <v>50.67</v>
      </c>
    </row>
    <row r="348" spans="1:5">
      <c r="A348" s="9">
        <v>336</v>
      </c>
      <c r="B348" s="10" t="s">
        <v>357</v>
      </c>
      <c r="C348" s="9" t="s">
        <v>315</v>
      </c>
      <c r="D348" s="17">
        <f t="shared" si="11"/>
        <v>78.778425</v>
      </c>
      <c r="E348" s="21">
        <v>69.87</v>
      </c>
    </row>
    <row r="349" spans="1:5">
      <c r="A349" s="9">
        <v>337</v>
      </c>
      <c r="B349" s="10" t="s">
        <v>358</v>
      </c>
      <c r="C349" s="9" t="s">
        <v>315</v>
      </c>
      <c r="D349" s="17">
        <f t="shared" si="11"/>
        <v>3.348675</v>
      </c>
      <c r="E349" s="21">
        <v>2.97</v>
      </c>
    </row>
    <row r="350" spans="1:5">
      <c r="A350" s="9">
        <v>338</v>
      </c>
      <c r="B350" s="10" t="s">
        <v>359</v>
      </c>
      <c r="C350" s="9" t="s">
        <v>315</v>
      </c>
      <c r="D350" s="17">
        <f t="shared" si="11"/>
        <v>4.75805</v>
      </c>
      <c r="E350" s="21">
        <v>4.22</v>
      </c>
    </row>
    <row r="351" spans="1:5">
      <c r="A351" s="9">
        <v>339</v>
      </c>
      <c r="B351" s="10" t="s">
        <v>360</v>
      </c>
      <c r="C351" s="9" t="s">
        <v>315</v>
      </c>
      <c r="D351" s="17">
        <f t="shared" si="11"/>
        <v>7.001775</v>
      </c>
      <c r="E351" s="21">
        <v>6.21</v>
      </c>
    </row>
    <row r="352" spans="1:5">
      <c r="A352" s="9">
        <v>340</v>
      </c>
      <c r="B352" s="10" t="s">
        <v>361</v>
      </c>
      <c r="C352" s="9" t="s">
        <v>315</v>
      </c>
      <c r="D352" s="17">
        <f t="shared" si="11"/>
        <v>10.373</v>
      </c>
      <c r="E352" s="21">
        <v>9.2</v>
      </c>
    </row>
    <row r="353" spans="1:5">
      <c r="A353" s="9">
        <v>341</v>
      </c>
      <c r="B353" s="10" t="s">
        <v>362</v>
      </c>
      <c r="C353" s="9" t="s">
        <v>315</v>
      </c>
      <c r="D353" s="17">
        <f t="shared" si="11"/>
        <v>15.1536</v>
      </c>
      <c r="E353" s="21">
        <v>13.44</v>
      </c>
    </row>
    <row r="354" spans="1:5">
      <c r="A354" s="9">
        <v>342</v>
      </c>
      <c r="B354" s="10" t="s">
        <v>363</v>
      </c>
      <c r="C354" s="9" t="s">
        <v>315</v>
      </c>
      <c r="D354" s="17">
        <f t="shared" si="11"/>
        <v>24.432925</v>
      </c>
      <c r="E354" s="21">
        <v>21.67</v>
      </c>
    </row>
    <row r="355" spans="1:5">
      <c r="A355" s="9">
        <v>343</v>
      </c>
      <c r="B355" s="10" t="s">
        <v>739</v>
      </c>
      <c r="C355" s="9" t="s">
        <v>315</v>
      </c>
      <c r="D355" s="17">
        <f t="shared" si="11"/>
        <v>35.685375</v>
      </c>
      <c r="E355" s="21">
        <v>31.65</v>
      </c>
    </row>
    <row r="356" spans="1:5">
      <c r="A356" s="9">
        <v>344</v>
      </c>
      <c r="B356" s="10" t="s">
        <v>740</v>
      </c>
      <c r="C356" s="9" t="s">
        <v>315</v>
      </c>
      <c r="D356" s="17">
        <f t="shared" si="11"/>
        <v>53.96215</v>
      </c>
      <c r="E356" s="21">
        <v>47.86</v>
      </c>
    </row>
    <row r="357" spans="1:5">
      <c r="A357" s="9">
        <v>345</v>
      </c>
      <c r="B357" s="10" t="s">
        <v>366</v>
      </c>
      <c r="C357" s="9" t="s">
        <v>315</v>
      </c>
      <c r="D357" s="17">
        <f t="shared" si="11"/>
        <v>77.853875</v>
      </c>
      <c r="E357" s="21">
        <v>69.05</v>
      </c>
    </row>
    <row r="358" spans="1:5">
      <c r="A358" s="9">
        <v>346</v>
      </c>
      <c r="B358" s="10" t="s">
        <v>367</v>
      </c>
      <c r="C358" s="9" t="s">
        <v>315</v>
      </c>
      <c r="D358" s="17">
        <f t="shared" si="11"/>
        <v>4.8257</v>
      </c>
      <c r="E358" s="21">
        <v>4.28</v>
      </c>
    </row>
    <row r="359" spans="1:5">
      <c r="A359" s="9">
        <v>347</v>
      </c>
      <c r="B359" s="10" t="s">
        <v>368</v>
      </c>
      <c r="C359" s="9" t="s">
        <v>315</v>
      </c>
      <c r="D359" s="17">
        <f t="shared" si="11"/>
        <v>7.182175</v>
      </c>
      <c r="E359" s="21">
        <v>6.37</v>
      </c>
    </row>
    <row r="360" spans="1:5">
      <c r="A360" s="9">
        <v>348</v>
      </c>
      <c r="B360" s="10" t="s">
        <v>369</v>
      </c>
      <c r="C360" s="9" t="s">
        <v>315</v>
      </c>
      <c r="D360" s="17">
        <f t="shared" si="11"/>
        <v>10.75635</v>
      </c>
      <c r="E360" s="21">
        <v>9.54</v>
      </c>
    </row>
    <row r="361" spans="1:5">
      <c r="A361" s="9">
        <v>349</v>
      </c>
      <c r="B361" s="10" t="s">
        <v>370</v>
      </c>
      <c r="C361" s="9" t="s">
        <v>315</v>
      </c>
      <c r="D361" s="17">
        <f t="shared" si="11"/>
        <v>15.8752</v>
      </c>
      <c r="E361" s="21">
        <v>14.08</v>
      </c>
    </row>
    <row r="362" spans="1:5">
      <c r="A362" s="9">
        <v>350</v>
      </c>
      <c r="B362" s="10" t="s">
        <v>371</v>
      </c>
      <c r="C362" s="9" t="s">
        <v>315</v>
      </c>
      <c r="D362" s="17">
        <f t="shared" si="11"/>
        <v>23.373075</v>
      </c>
      <c r="E362" s="21">
        <v>20.73</v>
      </c>
    </row>
    <row r="363" spans="1:5">
      <c r="A363" s="9">
        <v>351</v>
      </c>
      <c r="B363" s="10" t="s">
        <v>372</v>
      </c>
      <c r="C363" s="9" t="s">
        <v>315</v>
      </c>
      <c r="D363" s="17">
        <f t="shared" si="11"/>
        <v>36.6663</v>
      </c>
      <c r="E363" s="21">
        <v>32.52</v>
      </c>
    </row>
    <row r="364" spans="1:5">
      <c r="A364" s="9">
        <v>352</v>
      </c>
      <c r="B364" s="10" t="s">
        <v>373</v>
      </c>
      <c r="C364" s="9" t="s">
        <v>315</v>
      </c>
      <c r="D364" s="17">
        <v>9.05</v>
      </c>
      <c r="E364" s="30">
        <v>8.02660753880266</v>
      </c>
    </row>
    <row r="365" spans="1:5">
      <c r="A365" s="9">
        <v>353</v>
      </c>
      <c r="B365" s="10" t="s">
        <v>374</v>
      </c>
      <c r="C365" s="9" t="s">
        <v>315</v>
      </c>
      <c r="D365" s="17">
        <v>12.22</v>
      </c>
      <c r="E365" s="30">
        <v>10.8381374722838</v>
      </c>
    </row>
    <row r="366" spans="1:5">
      <c r="A366" s="9">
        <v>354</v>
      </c>
      <c r="B366" s="10" t="s">
        <v>375</v>
      </c>
      <c r="C366" s="9" t="s">
        <v>315</v>
      </c>
      <c r="D366" s="17">
        <v>15.6</v>
      </c>
      <c r="E366" s="30">
        <v>13.8359201773836</v>
      </c>
    </row>
    <row r="367" spans="1:5">
      <c r="A367" s="9">
        <v>355</v>
      </c>
      <c r="B367" s="10" t="s">
        <v>376</v>
      </c>
      <c r="C367" s="9" t="s">
        <v>315</v>
      </c>
      <c r="D367" s="17">
        <v>21.78</v>
      </c>
      <c r="E367" s="30">
        <v>19.3170731707317</v>
      </c>
    </row>
    <row r="368" spans="1:5">
      <c r="A368" s="9">
        <v>356</v>
      </c>
      <c r="B368" s="10" t="s">
        <v>377</v>
      </c>
      <c r="C368" s="9" t="s">
        <v>315</v>
      </c>
      <c r="D368" s="17">
        <v>24.56</v>
      </c>
      <c r="E368" s="30">
        <v>21.7827050997783</v>
      </c>
    </row>
    <row r="369" spans="1:5">
      <c r="A369" s="9">
        <v>357</v>
      </c>
      <c r="B369" s="10" t="s">
        <v>378</v>
      </c>
      <c r="C369" s="9" t="s">
        <v>315</v>
      </c>
      <c r="D369" s="17">
        <v>35.02</v>
      </c>
      <c r="E369" s="30">
        <v>31.059866962306</v>
      </c>
    </row>
    <row r="370" spans="1:5">
      <c r="A370" s="9">
        <v>358</v>
      </c>
      <c r="B370" s="10" t="s">
        <v>379</v>
      </c>
      <c r="C370" s="9" t="s">
        <v>315</v>
      </c>
      <c r="D370" s="17">
        <v>44.07</v>
      </c>
      <c r="E370" s="30">
        <v>39.0864745011086</v>
      </c>
    </row>
    <row r="371" spans="1:5">
      <c r="A371" s="9">
        <v>359</v>
      </c>
      <c r="B371" s="10" t="s">
        <v>380</v>
      </c>
      <c r="C371" s="9" t="s">
        <v>315</v>
      </c>
      <c r="D371" s="17">
        <v>52.28</v>
      </c>
      <c r="E371" s="30">
        <v>46.3680709534368</v>
      </c>
    </row>
    <row r="372" spans="1:5">
      <c r="A372" s="9">
        <v>360</v>
      </c>
      <c r="B372" s="10" t="s">
        <v>381</v>
      </c>
      <c r="C372" s="9" t="s">
        <v>315</v>
      </c>
      <c r="D372" s="17">
        <v>69.18</v>
      </c>
      <c r="E372" s="30">
        <v>61.3569844789357</v>
      </c>
    </row>
    <row r="373" spans="1:5">
      <c r="A373" s="9">
        <v>361</v>
      </c>
      <c r="B373" s="10" t="s">
        <v>382</v>
      </c>
      <c r="C373" s="9" t="s">
        <v>315</v>
      </c>
      <c r="D373" s="17">
        <v>96.42</v>
      </c>
      <c r="E373" s="30">
        <v>85.5166297117517</v>
      </c>
    </row>
    <row r="374" spans="1:5">
      <c r="A374" s="9">
        <v>362</v>
      </c>
      <c r="B374" s="10" t="s">
        <v>383</v>
      </c>
      <c r="C374" s="9" t="s">
        <v>315</v>
      </c>
      <c r="D374" s="17">
        <v>118.32</v>
      </c>
      <c r="E374" s="30">
        <v>104.940133037694</v>
      </c>
    </row>
    <row r="375" spans="1:5">
      <c r="A375" s="9">
        <v>363</v>
      </c>
      <c r="B375" s="10" t="s">
        <v>384</v>
      </c>
      <c r="C375" s="9" t="s">
        <v>315</v>
      </c>
      <c r="D375" s="17">
        <v>225.61</v>
      </c>
      <c r="E375" s="30">
        <v>200.09756097561</v>
      </c>
    </row>
    <row r="376" spans="1:5">
      <c r="A376" s="9">
        <v>364</v>
      </c>
      <c r="B376" s="31" t="s">
        <v>385</v>
      </c>
      <c r="C376" s="9" t="s">
        <v>315</v>
      </c>
      <c r="D376" s="17">
        <f>E376*1.1275</f>
        <v>118.1169</v>
      </c>
      <c r="E376" s="20">
        <v>104.76</v>
      </c>
    </row>
    <row r="377" spans="1:5">
      <c r="A377" s="9">
        <v>365</v>
      </c>
      <c r="B377" s="31" t="s">
        <v>386</v>
      </c>
      <c r="C377" s="9" t="s">
        <v>315</v>
      </c>
      <c r="D377" s="17">
        <f t="shared" si="11"/>
        <v>214.3152</v>
      </c>
      <c r="E377" s="21">
        <v>190.08</v>
      </c>
    </row>
    <row r="378" spans="1:5">
      <c r="A378" s="9">
        <v>366</v>
      </c>
      <c r="B378" s="31" t="s">
        <v>387</v>
      </c>
      <c r="C378" s="9" t="s">
        <v>315</v>
      </c>
      <c r="D378" s="17">
        <f t="shared" si="11"/>
        <v>311.7312</v>
      </c>
      <c r="E378" s="20">
        <v>276.48</v>
      </c>
    </row>
    <row r="379" spans="1:5">
      <c r="A379" s="9">
        <v>367</v>
      </c>
      <c r="B379" s="31" t="s">
        <v>388</v>
      </c>
      <c r="C379" s="9" t="s">
        <v>315</v>
      </c>
      <c r="D379" s="17">
        <f t="shared" si="11"/>
        <v>437.1543</v>
      </c>
      <c r="E379" s="20">
        <v>387.72</v>
      </c>
    </row>
    <row r="380" spans="1:5">
      <c r="A380" s="9">
        <v>368</v>
      </c>
      <c r="B380" s="31" t="s">
        <v>389</v>
      </c>
      <c r="C380" s="9" t="s">
        <v>315</v>
      </c>
      <c r="D380" s="17">
        <f t="shared" si="11"/>
        <v>495.6039</v>
      </c>
      <c r="E380" s="21">
        <v>439.56</v>
      </c>
    </row>
    <row r="381" spans="1:5">
      <c r="A381" s="9">
        <v>369</v>
      </c>
      <c r="B381" s="31" t="s">
        <v>390</v>
      </c>
      <c r="C381" s="9" t="s">
        <v>315</v>
      </c>
      <c r="D381" s="17">
        <f t="shared" si="11"/>
        <v>603.9792</v>
      </c>
      <c r="E381" s="21">
        <v>535.68</v>
      </c>
    </row>
    <row r="382" spans="1:5">
      <c r="A382" s="9">
        <v>370</v>
      </c>
      <c r="B382" s="31" t="s">
        <v>391</v>
      </c>
      <c r="C382" s="9" t="s">
        <v>315</v>
      </c>
      <c r="D382" s="17">
        <f t="shared" si="11"/>
        <v>793.9404</v>
      </c>
      <c r="E382" s="21">
        <v>704.16</v>
      </c>
    </row>
    <row r="383" spans="1:5">
      <c r="A383" s="9">
        <v>371</v>
      </c>
      <c r="B383" s="31" t="s">
        <v>392</v>
      </c>
      <c r="C383" s="9" t="s">
        <v>315</v>
      </c>
      <c r="D383" s="17">
        <f t="shared" si="11"/>
        <v>1030.1742</v>
      </c>
      <c r="E383" s="21">
        <v>913.68</v>
      </c>
    </row>
    <row r="384" spans="1:5">
      <c r="A384" s="9">
        <v>372</v>
      </c>
      <c r="B384" s="31" t="s">
        <v>393</v>
      </c>
      <c r="C384" s="9" t="s">
        <v>315</v>
      </c>
      <c r="D384" s="17">
        <f t="shared" si="11"/>
        <v>1245.7071</v>
      </c>
      <c r="E384" s="21">
        <v>1104.84</v>
      </c>
    </row>
    <row r="385" spans="1:5">
      <c r="A385" s="9">
        <v>373</v>
      </c>
      <c r="B385" s="31" t="s">
        <v>394</v>
      </c>
      <c r="C385" s="9" t="s">
        <v>315</v>
      </c>
      <c r="D385" s="17">
        <f t="shared" si="11"/>
        <v>1512.3834</v>
      </c>
      <c r="E385" s="21">
        <v>1341.36</v>
      </c>
    </row>
    <row r="386" spans="1:5">
      <c r="A386" s="9">
        <v>374</v>
      </c>
      <c r="B386" s="31" t="s">
        <v>395</v>
      </c>
      <c r="C386" s="9" t="s">
        <v>315</v>
      </c>
      <c r="D386" s="17">
        <f t="shared" si="11"/>
        <v>1821.6792</v>
      </c>
      <c r="E386" s="21">
        <v>1615.68</v>
      </c>
    </row>
    <row r="387" spans="1:5">
      <c r="A387" s="9">
        <v>375</v>
      </c>
      <c r="B387" s="31" t="s">
        <v>396</v>
      </c>
      <c r="C387" s="9" t="s">
        <v>315</v>
      </c>
      <c r="D387" s="17">
        <v>1.87375109625</v>
      </c>
      <c r="E387" s="30">
        <v>1.6618635</v>
      </c>
    </row>
    <row r="388" spans="1:5">
      <c r="A388" s="9">
        <v>376</v>
      </c>
      <c r="B388" s="31" t="s">
        <v>397</v>
      </c>
      <c r="C388" s="9" t="s">
        <v>315</v>
      </c>
      <c r="D388" s="17">
        <v>2.43789121125</v>
      </c>
      <c r="E388" s="30">
        <v>2.1622095</v>
      </c>
    </row>
    <row r="389" spans="1:5">
      <c r="A389" s="9">
        <v>377</v>
      </c>
      <c r="B389" s="31" t="s">
        <v>398</v>
      </c>
      <c r="C389" s="9" t="s">
        <v>315</v>
      </c>
      <c r="D389" s="17">
        <v>3.032253118125</v>
      </c>
      <c r="E389" s="30">
        <v>2.68935975</v>
      </c>
    </row>
    <row r="390" spans="1:5">
      <c r="A390" s="9">
        <v>378</v>
      </c>
      <c r="B390" s="31" t="s">
        <v>399</v>
      </c>
      <c r="C390" s="9" t="s">
        <v>315</v>
      </c>
      <c r="D390" s="17">
        <v>4.220976931875</v>
      </c>
      <c r="E390" s="30">
        <v>3.74366025</v>
      </c>
    </row>
    <row r="391" spans="1:5">
      <c r="A391" s="9">
        <v>379</v>
      </c>
      <c r="B391" s="31" t="s">
        <v>400</v>
      </c>
      <c r="C391" s="9" t="s">
        <v>315</v>
      </c>
      <c r="D391" s="17">
        <v>5.96376693</v>
      </c>
      <c r="E391" s="30">
        <v>5.289372</v>
      </c>
    </row>
    <row r="392" spans="1:5">
      <c r="A392" s="9">
        <v>380</v>
      </c>
      <c r="B392" s="31" t="s">
        <v>401</v>
      </c>
      <c r="C392" s="9" t="s">
        <v>315</v>
      </c>
      <c r="D392" s="17">
        <v>13.5509715</v>
      </c>
      <c r="E392" s="30">
        <v>12.0186</v>
      </c>
    </row>
    <row r="393" spans="1:5">
      <c r="A393" s="9">
        <v>381</v>
      </c>
      <c r="B393" s="31" t="s">
        <v>402</v>
      </c>
      <c r="C393" s="9" t="s">
        <v>315</v>
      </c>
      <c r="D393" s="17">
        <v>16.7210505</v>
      </c>
      <c r="E393" s="22">
        <v>14.8302</v>
      </c>
    </row>
    <row r="394" spans="1:5">
      <c r="A394" s="9">
        <v>382</v>
      </c>
      <c r="B394" s="10" t="s">
        <v>403</v>
      </c>
      <c r="C394" s="9" t="s">
        <v>315</v>
      </c>
      <c r="D394" s="20">
        <v>22.763</v>
      </c>
      <c r="E394" s="22">
        <v>20.1889135254989</v>
      </c>
    </row>
    <row r="395" spans="1:5">
      <c r="A395" s="9">
        <v>383</v>
      </c>
      <c r="B395" s="10" t="s">
        <v>404</v>
      </c>
      <c r="C395" s="9" t="s">
        <v>315</v>
      </c>
      <c r="D395" s="21">
        <v>33.1969</v>
      </c>
      <c r="E395" s="22">
        <v>29.4429268292683</v>
      </c>
    </row>
    <row r="396" spans="1:5">
      <c r="A396" s="9">
        <v>384</v>
      </c>
      <c r="B396" s="10" t="s">
        <v>405</v>
      </c>
      <c r="C396" s="9" t="s">
        <v>315</v>
      </c>
      <c r="D396" s="21">
        <v>41.0043</v>
      </c>
      <c r="E396" s="22">
        <v>36.3674501108647</v>
      </c>
    </row>
    <row r="397" spans="1:5">
      <c r="A397" s="9">
        <v>385</v>
      </c>
      <c r="B397" s="10" t="s">
        <v>406</v>
      </c>
      <c r="C397" s="9" t="s">
        <v>315</v>
      </c>
      <c r="D397" s="21">
        <v>51.0468</v>
      </c>
      <c r="E397" s="22">
        <v>45.2743237250554</v>
      </c>
    </row>
    <row r="398" spans="1:5">
      <c r="A398" s="9">
        <v>386</v>
      </c>
      <c r="B398" s="10" t="s">
        <v>407</v>
      </c>
      <c r="C398" s="9" t="s">
        <v>315</v>
      </c>
      <c r="D398" s="21">
        <v>66.744</v>
      </c>
      <c r="E398" s="22">
        <v>59.1964523281597</v>
      </c>
    </row>
    <row r="399" spans="1:5">
      <c r="A399" s="9">
        <v>387</v>
      </c>
      <c r="B399" s="10" t="s">
        <v>408</v>
      </c>
      <c r="C399" s="9" t="s">
        <v>315</v>
      </c>
      <c r="D399" s="21">
        <v>84.0068</v>
      </c>
      <c r="E399" s="22">
        <v>74.5071396895787</v>
      </c>
    </row>
    <row r="400" spans="1:5">
      <c r="A400" s="9">
        <v>388</v>
      </c>
      <c r="B400" s="10" t="s">
        <v>409</v>
      </c>
      <c r="C400" s="9" t="s">
        <v>315</v>
      </c>
      <c r="D400" s="21">
        <v>103.1236</v>
      </c>
      <c r="E400" s="22">
        <v>91.4621729490022</v>
      </c>
    </row>
    <row r="401" spans="1:5">
      <c r="A401" s="9">
        <v>389</v>
      </c>
      <c r="B401" s="10" t="s">
        <v>410</v>
      </c>
      <c r="C401" s="9" t="s">
        <v>315</v>
      </c>
      <c r="D401" s="21">
        <v>130.295</v>
      </c>
      <c r="E401" s="22">
        <v>115.560975609756</v>
      </c>
    </row>
    <row r="402" spans="1:5">
      <c r="A402" s="9">
        <v>390</v>
      </c>
      <c r="B402" s="10" t="s">
        <v>411</v>
      </c>
      <c r="C402" s="9" t="s">
        <v>315</v>
      </c>
      <c r="D402" s="21">
        <v>160.165</v>
      </c>
      <c r="E402" s="22">
        <v>142.053215077605</v>
      </c>
    </row>
    <row r="403" spans="1:5">
      <c r="A403" s="9">
        <v>391</v>
      </c>
      <c r="B403" s="10" t="s">
        <v>412</v>
      </c>
      <c r="C403" s="9" t="s">
        <v>315</v>
      </c>
      <c r="D403" s="21">
        <v>203.8061</v>
      </c>
      <c r="E403" s="22">
        <v>180.759290465632</v>
      </c>
    </row>
    <row r="404" spans="1:5">
      <c r="A404" s="9">
        <v>392</v>
      </c>
      <c r="B404" s="10" t="s">
        <v>413</v>
      </c>
      <c r="C404" s="9" t="s">
        <v>315</v>
      </c>
      <c r="D404" s="21">
        <v>254.2349</v>
      </c>
      <c r="E404" s="22">
        <v>225.485498891353</v>
      </c>
    </row>
    <row r="405" spans="1:5">
      <c r="A405" s="9">
        <v>393</v>
      </c>
      <c r="B405" s="10" t="s">
        <v>414</v>
      </c>
      <c r="C405" s="9" t="s">
        <v>315</v>
      </c>
      <c r="D405" s="21">
        <v>321.566</v>
      </c>
      <c r="E405" s="22">
        <v>285.20266075388</v>
      </c>
    </row>
    <row r="406" spans="1:5">
      <c r="A406" s="9">
        <v>394</v>
      </c>
      <c r="B406" s="10" t="s">
        <v>415</v>
      </c>
      <c r="C406" s="9" t="s">
        <v>315</v>
      </c>
      <c r="D406" s="21">
        <v>407.5298</v>
      </c>
      <c r="E406" s="22">
        <v>361.445498891353</v>
      </c>
    </row>
    <row r="407" spans="1:5">
      <c r="A407" s="9">
        <v>395</v>
      </c>
      <c r="B407" s="10" t="s">
        <v>416</v>
      </c>
      <c r="C407" s="9" t="s">
        <v>315</v>
      </c>
      <c r="D407" s="21">
        <v>514.5468</v>
      </c>
      <c r="E407" s="22">
        <v>456.360798226164</v>
      </c>
    </row>
    <row r="408" spans="1:5">
      <c r="A408" s="9">
        <v>396</v>
      </c>
      <c r="B408" s="10" t="s">
        <v>417</v>
      </c>
      <c r="C408" s="9" t="s">
        <v>315</v>
      </c>
      <c r="D408" s="21">
        <v>643.956</v>
      </c>
      <c r="E408" s="22">
        <v>571.136141906874</v>
      </c>
    </row>
    <row r="409" spans="1:5">
      <c r="A409" s="9">
        <v>397</v>
      </c>
      <c r="B409" s="10" t="s">
        <v>418</v>
      </c>
      <c r="C409" s="9" t="s">
        <v>315</v>
      </c>
      <c r="D409" s="21">
        <v>793.6974</v>
      </c>
      <c r="E409" s="22">
        <v>703.944478935699</v>
      </c>
    </row>
    <row r="410" spans="1:5">
      <c r="A410" s="9">
        <v>398</v>
      </c>
      <c r="B410" s="10" t="s">
        <v>419</v>
      </c>
      <c r="C410" s="9" t="s">
        <v>315</v>
      </c>
      <c r="D410" s="21">
        <v>1017.949</v>
      </c>
      <c r="E410" s="22">
        <v>902.837250554324</v>
      </c>
    </row>
    <row r="411" spans="1:5">
      <c r="A411" s="9">
        <v>399</v>
      </c>
      <c r="B411" s="10" t="s">
        <v>420</v>
      </c>
      <c r="C411" s="9" t="s">
        <v>315</v>
      </c>
      <c r="D411" s="17">
        <f t="shared" ref="D411:D422" si="12">E411*1.1275</f>
        <v>30.566525</v>
      </c>
      <c r="E411" s="30">
        <v>27.11</v>
      </c>
    </row>
    <row r="412" spans="1:5">
      <c r="A412" s="9">
        <v>400</v>
      </c>
      <c r="B412" s="10" t="s">
        <v>421</v>
      </c>
      <c r="C412" s="9" t="s">
        <v>315</v>
      </c>
      <c r="D412" s="17">
        <f t="shared" si="12"/>
        <v>44.6941</v>
      </c>
      <c r="E412" s="20">
        <v>39.64</v>
      </c>
    </row>
    <row r="413" spans="1:5">
      <c r="A413" s="9">
        <v>401</v>
      </c>
      <c r="B413" s="10" t="s">
        <v>422</v>
      </c>
      <c r="C413" s="9" t="s">
        <v>315</v>
      </c>
      <c r="D413" s="17">
        <f t="shared" si="12"/>
        <v>64.38025</v>
      </c>
      <c r="E413" s="32">
        <v>57.1</v>
      </c>
    </row>
    <row r="414" spans="1:5">
      <c r="A414" s="9">
        <v>402</v>
      </c>
      <c r="B414" s="10" t="s">
        <v>423</v>
      </c>
      <c r="C414" s="9" t="s">
        <v>315</v>
      </c>
      <c r="D414" s="17">
        <f t="shared" si="12"/>
        <v>96.254675</v>
      </c>
      <c r="E414" s="33">
        <v>85.37</v>
      </c>
    </row>
    <row r="415" spans="1:5">
      <c r="A415" s="9">
        <v>403</v>
      </c>
      <c r="B415" s="10" t="s">
        <v>424</v>
      </c>
      <c r="C415" s="9" t="s">
        <v>315</v>
      </c>
      <c r="D415" s="17">
        <f t="shared" si="12"/>
        <v>143.1925</v>
      </c>
      <c r="E415" s="33">
        <v>127</v>
      </c>
    </row>
    <row r="416" spans="1:5">
      <c r="A416" s="9">
        <v>404</v>
      </c>
      <c r="B416" s="10" t="s">
        <v>425</v>
      </c>
      <c r="C416" s="9" t="s">
        <v>315</v>
      </c>
      <c r="D416" s="17">
        <f t="shared" si="12"/>
        <v>304.53775</v>
      </c>
      <c r="E416" s="33">
        <v>270.1</v>
      </c>
    </row>
    <row r="417" spans="1:5">
      <c r="A417" s="9">
        <v>405</v>
      </c>
      <c r="B417" s="10" t="s">
        <v>426</v>
      </c>
      <c r="C417" s="9" t="s">
        <v>315</v>
      </c>
      <c r="D417" s="17">
        <f t="shared" si="12"/>
        <v>196.185</v>
      </c>
      <c r="E417" s="33">
        <v>174</v>
      </c>
    </row>
    <row r="418" spans="1:5">
      <c r="A418" s="9">
        <v>406</v>
      </c>
      <c r="B418" s="10" t="s">
        <v>427</v>
      </c>
      <c r="C418" s="9" t="s">
        <v>315</v>
      </c>
      <c r="D418" s="17">
        <f t="shared" si="12"/>
        <v>243.15665</v>
      </c>
      <c r="E418" s="33">
        <v>215.66</v>
      </c>
    </row>
    <row r="419" spans="1:5">
      <c r="A419" s="9">
        <v>407</v>
      </c>
      <c r="B419" s="10" t="s">
        <v>428</v>
      </c>
      <c r="C419" s="9" t="s">
        <v>315</v>
      </c>
      <c r="D419" s="17">
        <f t="shared" si="12"/>
        <v>320.288925</v>
      </c>
      <c r="E419" s="33">
        <v>284.07</v>
      </c>
    </row>
    <row r="420" spans="1:5">
      <c r="A420" s="9">
        <v>408</v>
      </c>
      <c r="B420" s="10" t="s">
        <v>429</v>
      </c>
      <c r="C420" s="9" t="s">
        <v>315</v>
      </c>
      <c r="D420" s="17">
        <f t="shared" si="12"/>
        <v>360.247525</v>
      </c>
      <c r="E420" s="33">
        <v>319.51</v>
      </c>
    </row>
    <row r="421" spans="1:5">
      <c r="A421" s="9">
        <v>409</v>
      </c>
      <c r="B421" s="10" t="s">
        <v>430</v>
      </c>
      <c r="C421" s="9" t="s">
        <v>315</v>
      </c>
      <c r="D421" s="17">
        <f t="shared" si="12"/>
        <v>406.05785</v>
      </c>
      <c r="E421" s="33">
        <v>360.14</v>
      </c>
    </row>
    <row r="422" spans="1:5">
      <c r="A422" s="9">
        <v>410</v>
      </c>
      <c r="B422" s="10" t="s">
        <v>431</v>
      </c>
      <c r="C422" s="9" t="s">
        <v>315</v>
      </c>
      <c r="D422" s="17">
        <f t="shared" si="12"/>
        <v>631.7608</v>
      </c>
      <c r="E422" s="33">
        <v>560.32</v>
      </c>
    </row>
    <row r="423" spans="1:5">
      <c r="A423" s="9">
        <v>411</v>
      </c>
      <c r="B423" s="31" t="s">
        <v>432</v>
      </c>
      <c r="C423" s="34" t="s">
        <v>315</v>
      </c>
      <c r="D423" s="35">
        <v>24.94</v>
      </c>
      <c r="E423" s="30">
        <f t="shared" ref="E423:E439" si="13">D423/1.1275</f>
        <v>22.119733924612</v>
      </c>
    </row>
    <row r="424" spans="1:5">
      <c r="A424" s="9">
        <v>412</v>
      </c>
      <c r="B424" s="31" t="s">
        <v>433</v>
      </c>
      <c r="C424" s="34" t="s">
        <v>315</v>
      </c>
      <c r="D424" s="35">
        <v>27.4</v>
      </c>
      <c r="E424" s="30">
        <f t="shared" si="13"/>
        <v>24.3015521064302</v>
      </c>
    </row>
    <row r="425" spans="1:5">
      <c r="A425" s="9">
        <v>413</v>
      </c>
      <c r="B425" s="31" t="s">
        <v>434</v>
      </c>
      <c r="C425" s="34" t="s">
        <v>315</v>
      </c>
      <c r="D425" s="35">
        <v>30.44</v>
      </c>
      <c r="E425" s="30">
        <f t="shared" si="13"/>
        <v>26.9977827050998</v>
      </c>
    </row>
    <row r="426" spans="1:5">
      <c r="A426" s="9">
        <v>414</v>
      </c>
      <c r="B426" s="31" t="s">
        <v>435</v>
      </c>
      <c r="C426" s="34" t="s">
        <v>315</v>
      </c>
      <c r="D426" s="35">
        <v>34.7</v>
      </c>
      <c r="E426" s="30">
        <f t="shared" si="13"/>
        <v>30.7760532150776</v>
      </c>
    </row>
    <row r="427" spans="1:5">
      <c r="A427" s="9">
        <v>415</v>
      </c>
      <c r="B427" s="31" t="s">
        <v>436</v>
      </c>
      <c r="C427" s="34" t="s">
        <v>315</v>
      </c>
      <c r="D427" s="35">
        <v>44.23</v>
      </c>
      <c r="E427" s="30">
        <f t="shared" si="13"/>
        <v>39.2283813747228</v>
      </c>
    </row>
    <row r="428" spans="1:5">
      <c r="A428" s="9">
        <v>416</v>
      </c>
      <c r="B428" s="31" t="s">
        <v>437</v>
      </c>
      <c r="C428" s="34" t="s">
        <v>315</v>
      </c>
      <c r="D428" s="35">
        <v>46.88</v>
      </c>
      <c r="E428" s="30">
        <f t="shared" si="13"/>
        <v>41.5787139689579</v>
      </c>
    </row>
    <row r="429" spans="1:5">
      <c r="A429" s="9">
        <v>417</v>
      </c>
      <c r="B429" s="31" t="s">
        <v>438</v>
      </c>
      <c r="C429" s="34" t="s">
        <v>315</v>
      </c>
      <c r="D429" s="35">
        <v>65.15</v>
      </c>
      <c r="E429" s="30">
        <f t="shared" si="13"/>
        <v>57.7827050997783</v>
      </c>
    </row>
    <row r="430" spans="1:5">
      <c r="A430" s="9">
        <v>418</v>
      </c>
      <c r="B430" s="31" t="s">
        <v>439</v>
      </c>
      <c r="C430" s="34" t="s">
        <v>315</v>
      </c>
      <c r="D430" s="35">
        <v>99.85</v>
      </c>
      <c r="E430" s="30">
        <f t="shared" si="13"/>
        <v>88.5587583148559</v>
      </c>
    </row>
    <row r="431" spans="1:5">
      <c r="A431" s="9">
        <v>419</v>
      </c>
      <c r="B431" s="31" t="s">
        <v>440</v>
      </c>
      <c r="C431" s="34" t="s">
        <v>315</v>
      </c>
      <c r="D431" s="35">
        <v>104.11</v>
      </c>
      <c r="E431" s="30">
        <f t="shared" si="13"/>
        <v>92.3370288248337</v>
      </c>
    </row>
    <row r="432" spans="1:5">
      <c r="A432" s="9">
        <v>420</v>
      </c>
      <c r="B432" s="31" t="s">
        <v>441</v>
      </c>
      <c r="C432" s="34" t="s">
        <v>315</v>
      </c>
      <c r="D432" s="35">
        <v>160.13</v>
      </c>
      <c r="E432" s="30">
        <f t="shared" si="13"/>
        <v>142.022172949002</v>
      </c>
    </row>
    <row r="433" spans="1:5">
      <c r="A433" s="9">
        <v>421</v>
      </c>
      <c r="B433" s="31" t="s">
        <v>442</v>
      </c>
      <c r="C433" s="34" t="s">
        <v>315</v>
      </c>
      <c r="D433" s="35">
        <v>260.81</v>
      </c>
      <c r="E433" s="30">
        <f t="shared" si="13"/>
        <v>231.317073170732</v>
      </c>
    </row>
    <row r="434" spans="1:5">
      <c r="A434" s="9">
        <v>422</v>
      </c>
      <c r="B434" s="31" t="s">
        <v>443</v>
      </c>
      <c r="C434" s="34" t="s">
        <v>315</v>
      </c>
      <c r="D434" s="35">
        <v>317.82</v>
      </c>
      <c r="E434" s="30">
        <f t="shared" si="13"/>
        <v>281.880266075388</v>
      </c>
    </row>
    <row r="435" spans="1:5">
      <c r="A435" s="9">
        <v>423</v>
      </c>
      <c r="B435" s="31" t="s">
        <v>444</v>
      </c>
      <c r="C435" s="34" t="s">
        <v>315</v>
      </c>
      <c r="D435" s="35">
        <v>387.23</v>
      </c>
      <c r="E435" s="30">
        <f t="shared" si="13"/>
        <v>343.441241685144</v>
      </c>
    </row>
    <row r="436" spans="1:5">
      <c r="A436" s="9">
        <v>424</v>
      </c>
      <c r="B436" s="31" t="s">
        <v>445</v>
      </c>
      <c r="C436" s="34" t="s">
        <v>315</v>
      </c>
      <c r="D436" s="17">
        <v>446</v>
      </c>
      <c r="E436" s="30">
        <v>395.565410199557</v>
      </c>
    </row>
    <row r="437" spans="1:5">
      <c r="A437" s="9">
        <v>425</v>
      </c>
      <c r="B437" s="31" t="s">
        <v>446</v>
      </c>
      <c r="C437" s="34" t="s">
        <v>315</v>
      </c>
      <c r="D437" s="6">
        <v>492.5</v>
      </c>
      <c r="E437" s="30">
        <f t="shared" si="13"/>
        <v>436.807095343681</v>
      </c>
    </row>
    <row r="438" spans="1:5">
      <c r="A438" s="9">
        <v>426</v>
      </c>
      <c r="B438" s="31" t="s">
        <v>447</v>
      </c>
      <c r="C438" s="34" t="s">
        <v>315</v>
      </c>
      <c r="D438" s="6">
        <v>635.3</v>
      </c>
      <c r="E438" s="30">
        <f t="shared" si="13"/>
        <v>563.458980044346</v>
      </c>
    </row>
    <row r="439" spans="1:5">
      <c r="A439" s="9">
        <v>427</v>
      </c>
      <c r="B439" s="31" t="s">
        <v>448</v>
      </c>
      <c r="C439" s="34" t="s">
        <v>315</v>
      </c>
      <c r="D439" s="6">
        <v>908.3</v>
      </c>
      <c r="E439" s="30">
        <f t="shared" si="13"/>
        <v>805.587583148559</v>
      </c>
    </row>
    <row r="440" spans="1:5">
      <c r="A440" s="14" t="s">
        <v>462</v>
      </c>
      <c r="B440" s="14"/>
      <c r="C440" s="14"/>
      <c r="D440" s="14"/>
      <c r="E440" s="14"/>
    </row>
    <row r="441" spans="1:5">
      <c r="A441" s="9">
        <v>428</v>
      </c>
      <c r="B441" s="10" t="s">
        <v>463</v>
      </c>
      <c r="C441" s="9" t="s">
        <v>464</v>
      </c>
      <c r="D441" s="17">
        <f t="shared" ref="D441:D453" si="14">E441*1.1275</f>
        <v>24.805</v>
      </c>
      <c r="E441" s="9">
        <v>22</v>
      </c>
    </row>
    <row r="442" spans="1:5">
      <c r="A442" s="9">
        <v>429</v>
      </c>
      <c r="B442" s="10" t="s">
        <v>465</v>
      </c>
      <c r="C442" s="9" t="s">
        <v>464</v>
      </c>
      <c r="D442" s="17">
        <f t="shared" si="14"/>
        <v>31.90825</v>
      </c>
      <c r="E442" s="9">
        <v>28.3</v>
      </c>
    </row>
    <row r="443" spans="1:5">
      <c r="A443" s="9">
        <v>430</v>
      </c>
      <c r="B443" s="10" t="s">
        <v>466</v>
      </c>
      <c r="C443" s="9" t="s">
        <v>464</v>
      </c>
      <c r="D443" s="17">
        <f t="shared" si="14"/>
        <v>33.825</v>
      </c>
      <c r="E443" s="9">
        <v>30</v>
      </c>
    </row>
    <row r="444" spans="1:5">
      <c r="A444" s="9">
        <v>431</v>
      </c>
      <c r="B444" s="10" t="s">
        <v>467</v>
      </c>
      <c r="C444" s="9" t="s">
        <v>315</v>
      </c>
      <c r="D444" s="17">
        <f t="shared" si="14"/>
        <v>32.81025</v>
      </c>
      <c r="E444" s="9">
        <v>29.1</v>
      </c>
    </row>
    <row r="445" spans="1:5">
      <c r="A445" s="9">
        <v>432</v>
      </c>
      <c r="B445" s="10" t="s">
        <v>468</v>
      </c>
      <c r="C445" s="9" t="s">
        <v>315</v>
      </c>
      <c r="D445" s="17">
        <f t="shared" si="14"/>
        <v>52.20325</v>
      </c>
      <c r="E445" s="9">
        <v>46.3</v>
      </c>
    </row>
    <row r="446" spans="1:5">
      <c r="A446" s="9">
        <v>433</v>
      </c>
      <c r="B446" s="10" t="s">
        <v>469</v>
      </c>
      <c r="C446" s="9" t="s">
        <v>315</v>
      </c>
      <c r="D446" s="17">
        <f t="shared" si="14"/>
        <v>92.79325</v>
      </c>
      <c r="E446" s="9">
        <v>82.3</v>
      </c>
    </row>
    <row r="447" spans="1:5">
      <c r="A447" s="9">
        <v>434</v>
      </c>
      <c r="B447" s="10" t="s">
        <v>470</v>
      </c>
      <c r="C447" s="9" t="s">
        <v>464</v>
      </c>
      <c r="D447" s="17">
        <f t="shared" si="14"/>
        <v>21.30975</v>
      </c>
      <c r="E447" s="9" t="s">
        <v>862</v>
      </c>
    </row>
    <row r="448" spans="1:5">
      <c r="A448" s="9">
        <v>435</v>
      </c>
      <c r="B448" s="10" t="s">
        <v>471</v>
      </c>
      <c r="C448" s="9" t="s">
        <v>464</v>
      </c>
      <c r="D448" s="17">
        <f t="shared" si="14"/>
        <v>20.870025</v>
      </c>
      <c r="E448" s="9" t="s">
        <v>759</v>
      </c>
    </row>
    <row r="449" spans="1:5">
      <c r="A449" s="9">
        <v>436</v>
      </c>
      <c r="B449" s="10" t="s">
        <v>472</v>
      </c>
      <c r="C449" s="9" t="s">
        <v>464</v>
      </c>
      <c r="D449" s="17">
        <f t="shared" si="14"/>
        <v>20.870025</v>
      </c>
      <c r="E449" s="9" t="s">
        <v>759</v>
      </c>
    </row>
    <row r="450" spans="1:5">
      <c r="A450" s="9">
        <v>437</v>
      </c>
      <c r="B450" s="10" t="s">
        <v>473</v>
      </c>
      <c r="C450" s="9" t="s">
        <v>464</v>
      </c>
      <c r="D450" s="17">
        <f t="shared" si="14"/>
        <v>14.691325</v>
      </c>
      <c r="E450" s="9" t="s">
        <v>760</v>
      </c>
    </row>
    <row r="451" spans="1:5">
      <c r="A451" s="9">
        <v>438</v>
      </c>
      <c r="B451" s="10" t="s">
        <v>474</v>
      </c>
      <c r="C451" s="9" t="s">
        <v>464</v>
      </c>
      <c r="D451" s="17">
        <f t="shared" si="14"/>
        <v>17.65665</v>
      </c>
      <c r="E451" s="9" t="s">
        <v>761</v>
      </c>
    </row>
    <row r="452" spans="1:5">
      <c r="A452" s="9">
        <v>439</v>
      </c>
      <c r="B452" s="10" t="s">
        <v>475</v>
      </c>
      <c r="C452" s="9" t="s">
        <v>464</v>
      </c>
      <c r="D452" s="17">
        <f t="shared" si="14"/>
        <v>16.4615</v>
      </c>
      <c r="E452" s="9" t="s">
        <v>863</v>
      </c>
    </row>
    <row r="453" spans="1:5">
      <c r="A453" s="9">
        <v>440</v>
      </c>
      <c r="B453" s="10" t="s">
        <v>476</v>
      </c>
      <c r="C453" s="9" t="s">
        <v>464</v>
      </c>
      <c r="D453" s="17">
        <f t="shared" si="14"/>
        <v>14.09375</v>
      </c>
      <c r="E453" s="9" t="s">
        <v>864</v>
      </c>
    </row>
    <row r="454" spans="1:5">
      <c r="A454" s="14" t="s">
        <v>477</v>
      </c>
      <c r="B454" s="14"/>
      <c r="C454" s="14"/>
      <c r="D454" s="14"/>
      <c r="E454" s="14"/>
    </row>
    <row r="455" spans="1:5">
      <c r="A455" s="9">
        <v>441</v>
      </c>
      <c r="B455" s="10" t="s">
        <v>478</v>
      </c>
      <c r="C455" s="9" t="s">
        <v>193</v>
      </c>
      <c r="D455" s="17">
        <v>14.961925</v>
      </c>
      <c r="E455" s="17">
        <v>13.27</v>
      </c>
    </row>
    <row r="456" spans="1:5">
      <c r="A456" s="9">
        <v>442</v>
      </c>
      <c r="B456" s="10" t="s">
        <v>479</v>
      </c>
      <c r="C456" s="9" t="s">
        <v>193</v>
      </c>
      <c r="D456" s="17">
        <f t="shared" ref="D456:D463" si="15">E456*1.1275</f>
        <v>8.9749</v>
      </c>
      <c r="E456" s="17">
        <v>7.96</v>
      </c>
    </row>
    <row r="457" spans="1:5">
      <c r="A457" s="9">
        <v>443</v>
      </c>
      <c r="B457" s="36" t="s">
        <v>480</v>
      </c>
      <c r="C457" s="9" t="s">
        <v>193</v>
      </c>
      <c r="D457" s="17">
        <f t="shared" si="15"/>
        <v>5.97575</v>
      </c>
      <c r="E457" s="17">
        <v>5.3</v>
      </c>
    </row>
    <row r="458" spans="1:5">
      <c r="A458" s="9">
        <v>444</v>
      </c>
      <c r="B458" s="10" t="s">
        <v>481</v>
      </c>
      <c r="C458" s="9" t="s">
        <v>193</v>
      </c>
      <c r="D458" s="17">
        <f t="shared" si="15"/>
        <v>13.86825</v>
      </c>
      <c r="E458" s="17">
        <v>12.3</v>
      </c>
    </row>
    <row r="459" spans="1:5">
      <c r="A459" s="9">
        <v>445</v>
      </c>
      <c r="B459" s="10" t="s">
        <v>482</v>
      </c>
      <c r="C459" s="9" t="s">
        <v>193</v>
      </c>
      <c r="D459" s="17">
        <f t="shared" si="15"/>
        <v>13.7555</v>
      </c>
      <c r="E459" s="17">
        <v>12.2</v>
      </c>
    </row>
    <row r="460" spans="1:5">
      <c r="A460" s="9">
        <v>446</v>
      </c>
      <c r="B460" s="10" t="s">
        <v>483</v>
      </c>
      <c r="C460" s="9" t="s">
        <v>193</v>
      </c>
      <c r="D460" s="17">
        <f t="shared" si="15"/>
        <v>14.99575</v>
      </c>
      <c r="E460" s="17">
        <v>13.3</v>
      </c>
    </row>
    <row r="461" spans="1:5">
      <c r="A461" s="9">
        <v>447</v>
      </c>
      <c r="B461" s="10" t="s">
        <v>484</v>
      </c>
      <c r="C461" s="9" t="s">
        <v>193</v>
      </c>
      <c r="D461" s="17">
        <f t="shared" si="15"/>
        <v>15.22125</v>
      </c>
      <c r="E461" s="17">
        <v>13.5</v>
      </c>
    </row>
    <row r="462" spans="1:5">
      <c r="A462" s="9">
        <v>448</v>
      </c>
      <c r="B462" s="10" t="s">
        <v>485</v>
      </c>
      <c r="C462" s="9" t="s">
        <v>193</v>
      </c>
      <c r="D462" s="17">
        <f t="shared" si="15"/>
        <v>16.0105</v>
      </c>
      <c r="E462" s="17">
        <v>14.2</v>
      </c>
    </row>
    <row r="463" spans="1:5">
      <c r="A463" s="9">
        <v>449</v>
      </c>
      <c r="B463" s="10" t="s">
        <v>486</v>
      </c>
      <c r="C463" s="9" t="s">
        <v>193</v>
      </c>
      <c r="D463" s="17">
        <f t="shared" si="15"/>
        <v>8.45625</v>
      </c>
      <c r="E463" s="17">
        <v>7.5</v>
      </c>
    </row>
    <row r="464" spans="1:5">
      <c r="A464" s="14" t="s">
        <v>487</v>
      </c>
      <c r="B464" s="14"/>
      <c r="C464" s="14"/>
      <c r="D464" s="14"/>
      <c r="E464" s="14"/>
    </row>
    <row r="465" spans="1:5">
      <c r="A465" s="9">
        <v>450</v>
      </c>
      <c r="B465" s="10" t="s">
        <v>488</v>
      </c>
      <c r="C465" s="9" t="s">
        <v>315</v>
      </c>
      <c r="D465" s="17">
        <v>1.3</v>
      </c>
      <c r="E465" s="37">
        <v>1.06749445676275</v>
      </c>
    </row>
    <row r="466" spans="1:5">
      <c r="A466" s="9">
        <v>451</v>
      </c>
      <c r="B466" s="10" t="s">
        <v>489</v>
      </c>
      <c r="C466" s="9" t="s">
        <v>315</v>
      </c>
      <c r="D466" s="17">
        <v>1.85</v>
      </c>
      <c r="E466" s="37">
        <v>1.65552106430155</v>
      </c>
    </row>
    <row r="467" spans="1:5">
      <c r="A467" s="9">
        <v>452</v>
      </c>
      <c r="B467" s="10" t="s">
        <v>490</v>
      </c>
      <c r="C467" s="9" t="s">
        <v>315</v>
      </c>
      <c r="D467" s="17">
        <v>2.9</v>
      </c>
      <c r="E467" s="37">
        <v>2.64159645232816</v>
      </c>
    </row>
    <row r="468" spans="1:5">
      <c r="A468" s="9">
        <v>453</v>
      </c>
      <c r="B468" s="10" t="s">
        <v>491</v>
      </c>
      <c r="C468" s="9" t="s">
        <v>315</v>
      </c>
      <c r="D468" s="17">
        <v>4.5</v>
      </c>
      <c r="E468" s="37">
        <v>3.97144124168514</v>
      </c>
    </row>
    <row r="469" spans="1:5">
      <c r="A469" s="9">
        <v>454</v>
      </c>
      <c r="B469" s="10" t="s">
        <v>492</v>
      </c>
      <c r="C469" s="9" t="s">
        <v>315</v>
      </c>
      <c r="D469" s="17">
        <v>7.7</v>
      </c>
      <c r="E469" s="37">
        <v>6.86634146341463</v>
      </c>
    </row>
    <row r="470" spans="1:5">
      <c r="A470" s="9">
        <v>455</v>
      </c>
      <c r="B470" s="10" t="s">
        <v>493</v>
      </c>
      <c r="C470" s="9" t="s">
        <v>315</v>
      </c>
      <c r="D470" s="17">
        <v>13.1666666666667</v>
      </c>
      <c r="E470" s="37">
        <v>10.8739689578714</v>
      </c>
    </row>
    <row r="471" spans="1:5">
      <c r="A471" s="9">
        <v>456</v>
      </c>
      <c r="B471" s="10" t="s">
        <v>494</v>
      </c>
      <c r="C471" s="9" t="s">
        <v>315</v>
      </c>
      <c r="D471" s="17">
        <v>19.4333333333333</v>
      </c>
      <c r="E471" s="37">
        <v>17.6860310421286</v>
      </c>
    </row>
    <row r="472" spans="1:5">
      <c r="A472" s="9">
        <v>457</v>
      </c>
      <c r="B472" s="10" t="s">
        <v>495</v>
      </c>
      <c r="C472" s="9" t="s">
        <v>315</v>
      </c>
      <c r="D472" s="17">
        <v>27.9</v>
      </c>
      <c r="E472" s="37">
        <v>25.2851441241685</v>
      </c>
    </row>
    <row r="473" spans="1:5">
      <c r="A473" s="9">
        <v>458</v>
      </c>
      <c r="B473" s="10" t="s">
        <v>496</v>
      </c>
      <c r="C473" s="9" t="s">
        <v>315</v>
      </c>
      <c r="D473" s="17">
        <v>38.7333333333333</v>
      </c>
      <c r="E473" s="37">
        <v>29.8536585365854</v>
      </c>
    </row>
    <row r="474" spans="1:5">
      <c r="A474" s="9">
        <v>459</v>
      </c>
      <c r="B474" s="10" t="s">
        <v>497</v>
      </c>
      <c r="C474" s="9" t="s">
        <v>315</v>
      </c>
      <c r="D474" s="17">
        <v>0.28</v>
      </c>
      <c r="E474" s="37">
        <v>0.25</v>
      </c>
    </row>
    <row r="475" spans="1:5">
      <c r="A475" s="9">
        <v>460</v>
      </c>
      <c r="B475" s="10" t="s">
        <v>498</v>
      </c>
      <c r="C475" s="9" t="s">
        <v>315</v>
      </c>
      <c r="D475" s="17">
        <v>0.33</v>
      </c>
      <c r="E475" s="37">
        <v>0.4</v>
      </c>
    </row>
    <row r="476" spans="1:5">
      <c r="A476" s="9">
        <v>461</v>
      </c>
      <c r="B476" s="10" t="s">
        <v>499</v>
      </c>
      <c r="C476" s="9" t="s">
        <v>315</v>
      </c>
      <c r="D476" s="17">
        <v>0.45</v>
      </c>
      <c r="E476" s="37">
        <v>0.85</v>
      </c>
    </row>
    <row r="477" spans="1:5">
      <c r="A477" s="9">
        <v>462</v>
      </c>
      <c r="B477" s="10" t="s">
        <v>500</v>
      </c>
      <c r="C477" s="9" t="s">
        <v>315</v>
      </c>
      <c r="D477" s="17">
        <v>0.9</v>
      </c>
      <c r="E477" s="37">
        <v>1.42</v>
      </c>
    </row>
    <row r="478" spans="1:5">
      <c r="A478" s="9">
        <v>463</v>
      </c>
      <c r="B478" s="10" t="s">
        <v>501</v>
      </c>
      <c r="C478" s="9" t="s">
        <v>315</v>
      </c>
      <c r="D478" s="17">
        <v>1.23333333333333</v>
      </c>
      <c r="E478" s="37">
        <v>0.958935698447894</v>
      </c>
    </row>
    <row r="479" spans="1:5">
      <c r="A479" s="9">
        <v>464</v>
      </c>
      <c r="B479" s="10" t="s">
        <v>502</v>
      </c>
      <c r="C479" s="9" t="s">
        <v>315</v>
      </c>
      <c r="D479" s="17">
        <v>1.83333333333333</v>
      </c>
      <c r="E479" s="37">
        <v>1.40221729490022</v>
      </c>
    </row>
    <row r="480" spans="1:5">
      <c r="A480" s="9">
        <v>465</v>
      </c>
      <c r="B480" s="10" t="s">
        <v>503</v>
      </c>
      <c r="C480" s="9" t="s">
        <v>315</v>
      </c>
      <c r="D480" s="17">
        <v>2.8</v>
      </c>
      <c r="E480" s="37">
        <v>1.66456762749446</v>
      </c>
    </row>
    <row r="481" spans="1:5">
      <c r="A481" s="9">
        <v>466</v>
      </c>
      <c r="B481" s="10" t="s">
        <v>504</v>
      </c>
      <c r="C481" s="9" t="s">
        <v>315</v>
      </c>
      <c r="D481" s="17">
        <v>3.5</v>
      </c>
      <c r="E481" s="37">
        <v>2.23450110864745</v>
      </c>
    </row>
    <row r="482" spans="1:5">
      <c r="A482" s="9">
        <v>467</v>
      </c>
      <c r="B482" s="10" t="s">
        <v>505</v>
      </c>
      <c r="C482" s="9" t="s">
        <v>315</v>
      </c>
      <c r="D482" s="17">
        <v>4.66666666666667</v>
      </c>
      <c r="E482" s="37">
        <v>3.17534368070953</v>
      </c>
    </row>
    <row r="483" spans="1:5">
      <c r="A483" s="9">
        <v>468</v>
      </c>
      <c r="B483" s="10" t="s">
        <v>506</v>
      </c>
      <c r="C483" s="9" t="s">
        <v>315</v>
      </c>
      <c r="D483" s="17">
        <v>6.26666666666667</v>
      </c>
      <c r="E483" s="37">
        <v>4.42376940133038</v>
      </c>
    </row>
    <row r="484" spans="1:5">
      <c r="A484" s="9">
        <v>469</v>
      </c>
      <c r="B484" s="10" t="s">
        <v>507</v>
      </c>
      <c r="C484" s="9" t="s">
        <v>315</v>
      </c>
      <c r="D484" s="17">
        <v>8.16333333333333</v>
      </c>
      <c r="E484" s="37">
        <v>6.6039911308204</v>
      </c>
    </row>
    <row r="485" spans="1:5">
      <c r="A485" s="9">
        <v>470</v>
      </c>
      <c r="B485" s="10" t="s">
        <v>508</v>
      </c>
      <c r="C485" s="9" t="s">
        <v>315</v>
      </c>
      <c r="D485" s="17">
        <v>1.18</v>
      </c>
      <c r="E485" s="38">
        <v>1.08558758314856</v>
      </c>
    </row>
    <row r="486" spans="1:5">
      <c r="A486" s="9">
        <v>471</v>
      </c>
      <c r="B486" s="10" t="s">
        <v>509</v>
      </c>
      <c r="C486" s="9" t="s">
        <v>315</v>
      </c>
      <c r="D486" s="17">
        <v>1.79666666666667</v>
      </c>
      <c r="E486" s="38">
        <v>1.70075388026608</v>
      </c>
    </row>
    <row r="487" spans="1:5">
      <c r="A487" s="9">
        <v>472</v>
      </c>
      <c r="B487" s="10" t="s">
        <v>510</v>
      </c>
      <c r="C487" s="9" t="s">
        <v>315</v>
      </c>
      <c r="D487" s="17">
        <v>2.86666666666667</v>
      </c>
      <c r="E487" s="38">
        <v>2.70492239467849</v>
      </c>
    </row>
    <row r="488" spans="1:5">
      <c r="A488" s="9">
        <v>473</v>
      </c>
      <c r="B488" s="10" t="s">
        <v>511</v>
      </c>
      <c r="C488" s="9" t="s">
        <v>315</v>
      </c>
      <c r="D488" s="17">
        <v>4.23333333333333</v>
      </c>
      <c r="E488" s="38">
        <v>4.01667405764967</v>
      </c>
    </row>
    <row r="489" spans="1:5">
      <c r="A489" s="9">
        <v>474</v>
      </c>
      <c r="B489" s="10" t="s">
        <v>512</v>
      </c>
      <c r="C489" s="9" t="s">
        <v>315</v>
      </c>
      <c r="D489" s="17">
        <v>7.35333333333333</v>
      </c>
      <c r="E489" s="38">
        <v>6.95680709534368</v>
      </c>
    </row>
    <row r="490" spans="1:5">
      <c r="A490" s="9">
        <v>475</v>
      </c>
      <c r="B490" s="10" t="s">
        <v>513</v>
      </c>
      <c r="C490" s="9" t="s">
        <v>315</v>
      </c>
      <c r="D490" s="17">
        <v>12.76</v>
      </c>
      <c r="E490" s="38">
        <v>11.0820399113082</v>
      </c>
    </row>
    <row r="491" spans="1:5">
      <c r="A491" s="9">
        <v>476</v>
      </c>
      <c r="B491" s="10" t="s">
        <v>514</v>
      </c>
      <c r="C491" s="9" t="s">
        <v>315</v>
      </c>
      <c r="D491" s="17">
        <v>18.7233333333333</v>
      </c>
      <c r="E491" s="38">
        <v>17.5141463414634</v>
      </c>
    </row>
    <row r="492" spans="1:5">
      <c r="A492" s="9">
        <v>477</v>
      </c>
      <c r="B492" s="10" t="s">
        <v>515</v>
      </c>
      <c r="C492" s="9" t="s">
        <v>315</v>
      </c>
      <c r="D492" s="17">
        <v>26.56</v>
      </c>
      <c r="E492" s="38">
        <v>24.5976053215078</v>
      </c>
    </row>
    <row r="493" spans="1:5">
      <c r="A493" s="9">
        <v>478</v>
      </c>
      <c r="B493" s="10" t="s">
        <v>516</v>
      </c>
      <c r="C493" s="9" t="s">
        <v>315</v>
      </c>
      <c r="D493" s="17">
        <v>39.0666666666667</v>
      </c>
      <c r="E493" s="38">
        <v>33.9969844789357</v>
      </c>
    </row>
    <row r="494" spans="1:5">
      <c r="A494" s="9">
        <v>479</v>
      </c>
      <c r="B494" s="10" t="s">
        <v>517</v>
      </c>
      <c r="C494" s="9" t="s">
        <v>315</v>
      </c>
      <c r="D494" s="17">
        <v>54.3666666666667</v>
      </c>
      <c r="E494" s="38">
        <v>48.1005764966741</v>
      </c>
    </row>
    <row r="495" spans="1:5">
      <c r="A495" s="9">
        <v>480</v>
      </c>
      <c r="B495" s="10" t="s">
        <v>518</v>
      </c>
      <c r="C495" s="9" t="s">
        <v>315</v>
      </c>
      <c r="D495" s="17">
        <v>79.6666666666667</v>
      </c>
      <c r="E495" s="38">
        <v>69.1247893569845</v>
      </c>
    </row>
    <row r="496" spans="1:5">
      <c r="A496" s="9">
        <v>481</v>
      </c>
      <c r="B496" s="10" t="s">
        <v>519</v>
      </c>
      <c r="C496" s="9" t="s">
        <v>315</v>
      </c>
      <c r="D496" s="17">
        <v>0.243333333333333</v>
      </c>
      <c r="E496" s="38">
        <v>0.25</v>
      </c>
    </row>
    <row r="497" spans="1:5">
      <c r="A497" s="9">
        <v>482</v>
      </c>
      <c r="B497" s="10" t="s">
        <v>520</v>
      </c>
      <c r="C497" s="9" t="s">
        <v>315</v>
      </c>
      <c r="D497" s="17">
        <v>0.366666666666667</v>
      </c>
      <c r="E497" s="38">
        <v>0.32</v>
      </c>
    </row>
    <row r="498" spans="1:5">
      <c r="A498" s="9">
        <v>483</v>
      </c>
      <c r="B498" s="10" t="s">
        <v>521</v>
      </c>
      <c r="C498" s="9" t="s">
        <v>315</v>
      </c>
      <c r="D498" s="17">
        <v>0.526666666666667</v>
      </c>
      <c r="E498" s="38">
        <v>0.53</v>
      </c>
    </row>
    <row r="499" spans="1:5">
      <c r="A499" s="9">
        <v>484</v>
      </c>
      <c r="B499" s="10" t="s">
        <v>522</v>
      </c>
      <c r="C499" s="9" t="s">
        <v>315</v>
      </c>
      <c r="D499" s="17">
        <v>1.18</v>
      </c>
      <c r="E499" s="38">
        <v>1.04656319290466</v>
      </c>
    </row>
    <row r="500" spans="1:5">
      <c r="A500" s="9">
        <v>485</v>
      </c>
      <c r="B500" s="10" t="s">
        <v>523</v>
      </c>
      <c r="C500" s="9" t="s">
        <v>315</v>
      </c>
      <c r="D500" s="17">
        <v>1.79666666666667</v>
      </c>
      <c r="E500" s="38">
        <v>1.59349593495935</v>
      </c>
    </row>
    <row r="501" spans="1:5">
      <c r="A501" s="9">
        <v>486</v>
      </c>
      <c r="B501" s="10" t="s">
        <v>524</v>
      </c>
      <c r="C501" s="9" t="s">
        <v>315</v>
      </c>
      <c r="D501" s="17">
        <v>2.86666666666667</v>
      </c>
      <c r="E501" s="38">
        <v>2.54249815225425</v>
      </c>
    </row>
    <row r="502" spans="1:5">
      <c r="A502" s="9">
        <v>487</v>
      </c>
      <c r="B502" s="10" t="s">
        <v>525</v>
      </c>
      <c r="C502" s="9" t="s">
        <v>315</v>
      </c>
      <c r="D502" s="17">
        <v>4.23333333333333</v>
      </c>
      <c r="E502" s="38">
        <v>3.75461936437546</v>
      </c>
    </row>
    <row r="503" spans="1:5">
      <c r="A503" s="9">
        <v>488</v>
      </c>
      <c r="B503" s="10" t="s">
        <v>526</v>
      </c>
      <c r="C503" s="9" t="s">
        <v>315</v>
      </c>
      <c r="D503" s="17">
        <v>7.27</v>
      </c>
      <c r="E503" s="38">
        <v>6.44789356984479</v>
      </c>
    </row>
    <row r="504" spans="1:5">
      <c r="A504" s="9">
        <v>489</v>
      </c>
      <c r="B504" s="10" t="s">
        <v>527</v>
      </c>
      <c r="C504" s="9" t="s">
        <v>315</v>
      </c>
      <c r="D504" s="17">
        <v>12.76</v>
      </c>
      <c r="E504" s="38">
        <v>11.3170731707317</v>
      </c>
    </row>
    <row r="505" spans="1:5">
      <c r="A505" s="9">
        <v>490</v>
      </c>
      <c r="B505" s="10" t="s">
        <v>528</v>
      </c>
      <c r="C505" s="9" t="s">
        <v>315</v>
      </c>
      <c r="D505" s="17">
        <v>18.7233333333333</v>
      </c>
      <c r="E505" s="38">
        <v>16.6060606060606</v>
      </c>
    </row>
    <row r="506" spans="1:5">
      <c r="A506" s="9">
        <v>491</v>
      </c>
      <c r="B506" s="10" t="s">
        <v>529</v>
      </c>
      <c r="C506" s="9" t="s">
        <v>315</v>
      </c>
      <c r="D506" s="17">
        <v>26.56</v>
      </c>
      <c r="E506" s="38">
        <v>23.5565410199557</v>
      </c>
    </row>
    <row r="507" spans="1:5">
      <c r="A507" s="9">
        <v>492</v>
      </c>
      <c r="B507" s="10" t="s">
        <v>530</v>
      </c>
      <c r="C507" s="9" t="s">
        <v>315</v>
      </c>
      <c r="D507" s="17">
        <v>39.0666666666667</v>
      </c>
      <c r="E507" s="38">
        <v>34.6489283074649</v>
      </c>
    </row>
    <row r="508" spans="1:5">
      <c r="A508" s="9">
        <v>493</v>
      </c>
      <c r="B508" s="10" t="s">
        <v>531</v>
      </c>
      <c r="C508" s="9" t="s">
        <v>315</v>
      </c>
      <c r="D508" s="17">
        <v>54.3666666666667</v>
      </c>
      <c r="E508" s="38">
        <v>48.2187730968219</v>
      </c>
    </row>
    <row r="509" spans="1:5">
      <c r="A509" s="9">
        <v>494</v>
      </c>
      <c r="B509" s="10" t="s">
        <v>532</v>
      </c>
      <c r="C509" s="9" t="s">
        <v>315</v>
      </c>
      <c r="D509" s="17">
        <v>79.6666666666667</v>
      </c>
      <c r="E509" s="38">
        <v>70.6577974870658</v>
      </c>
    </row>
    <row r="510" spans="1:5">
      <c r="A510" s="9">
        <v>495</v>
      </c>
      <c r="B510" s="10" t="s">
        <v>533</v>
      </c>
      <c r="C510" s="9" t="s">
        <v>315</v>
      </c>
      <c r="D510" s="17">
        <v>1.26333333333333</v>
      </c>
      <c r="E510" s="38">
        <v>1.12047302291204</v>
      </c>
    </row>
    <row r="511" spans="1:5">
      <c r="A511" s="9">
        <v>496</v>
      </c>
      <c r="B511" s="10" t="s">
        <v>534</v>
      </c>
      <c r="C511" s="9" t="s">
        <v>315</v>
      </c>
      <c r="D511" s="17">
        <v>1.97666666666667</v>
      </c>
      <c r="E511" s="38">
        <v>1.75314116777532</v>
      </c>
    </row>
    <row r="512" spans="1:5">
      <c r="A512" s="9">
        <v>497</v>
      </c>
      <c r="B512" s="10" t="s">
        <v>535</v>
      </c>
      <c r="C512" s="9" t="s">
        <v>315</v>
      </c>
      <c r="D512" s="17">
        <v>3.11</v>
      </c>
      <c r="E512" s="38">
        <v>2.75831485587583</v>
      </c>
    </row>
    <row r="513" spans="1:5">
      <c r="A513" s="9">
        <v>498</v>
      </c>
      <c r="B513" s="10" t="s">
        <v>536</v>
      </c>
      <c r="C513" s="9" t="s">
        <v>315</v>
      </c>
      <c r="D513" s="17">
        <v>4.52666666666667</v>
      </c>
      <c r="E513" s="38">
        <v>4.01478196600148</v>
      </c>
    </row>
    <row r="514" spans="1:5">
      <c r="A514" s="9">
        <v>499</v>
      </c>
      <c r="B514" s="10" t="s">
        <v>537</v>
      </c>
      <c r="C514" s="9" t="s">
        <v>315</v>
      </c>
      <c r="D514" s="17">
        <v>7.77</v>
      </c>
      <c r="E514" s="38">
        <v>6.89135254988914</v>
      </c>
    </row>
    <row r="515" spans="1:5">
      <c r="A515" s="9">
        <v>500</v>
      </c>
      <c r="B515" s="10" t="s">
        <v>538</v>
      </c>
      <c r="C515" s="9" t="s">
        <v>315</v>
      </c>
      <c r="D515" s="17">
        <v>13.02</v>
      </c>
      <c r="E515" s="38">
        <v>11.5476718403548</v>
      </c>
    </row>
    <row r="516" spans="1:5">
      <c r="A516" s="9">
        <v>501</v>
      </c>
      <c r="B516" s="10" t="s">
        <v>539</v>
      </c>
      <c r="C516" s="9" t="s">
        <v>315</v>
      </c>
      <c r="D516" s="17">
        <v>19.7233333333333</v>
      </c>
      <c r="E516" s="38">
        <v>17.4929785661493</v>
      </c>
    </row>
    <row r="517" spans="1:5">
      <c r="A517" s="9">
        <v>502</v>
      </c>
      <c r="B517" s="10" t="s">
        <v>540</v>
      </c>
      <c r="C517" s="9" t="s">
        <v>315</v>
      </c>
      <c r="D517" s="17">
        <v>28.9666666666667</v>
      </c>
      <c r="E517" s="38">
        <v>25.6910569105691</v>
      </c>
    </row>
    <row r="518" spans="1:5">
      <c r="A518" s="9">
        <v>503</v>
      </c>
      <c r="B518" s="10" t="s">
        <v>541</v>
      </c>
      <c r="C518" s="9" t="s">
        <v>315</v>
      </c>
      <c r="D518" s="17">
        <v>39.1333333333333</v>
      </c>
      <c r="E518" s="38">
        <v>34.7080561714708</v>
      </c>
    </row>
    <row r="519" spans="1:5">
      <c r="A519" s="9">
        <v>504</v>
      </c>
      <c r="B519" s="10" t="s">
        <v>542</v>
      </c>
      <c r="C519" s="9" t="s">
        <v>315</v>
      </c>
      <c r="D519" s="17">
        <v>54.8666666666667</v>
      </c>
      <c r="E519" s="38">
        <v>48.6622320768663</v>
      </c>
    </row>
    <row r="520" spans="1:5">
      <c r="A520" s="9">
        <v>505</v>
      </c>
      <c r="B520" s="10" t="s">
        <v>543</v>
      </c>
      <c r="C520" s="9" t="s">
        <v>315</v>
      </c>
      <c r="D520" s="17">
        <v>83.9</v>
      </c>
      <c r="E520" s="38">
        <v>74.4124168514413</v>
      </c>
    </row>
    <row r="521" spans="1:5">
      <c r="A521" s="9">
        <v>506</v>
      </c>
      <c r="B521" s="10" t="s">
        <v>544</v>
      </c>
      <c r="C521" s="9" t="s">
        <v>315</v>
      </c>
      <c r="D521" s="17">
        <v>1.23333333333333</v>
      </c>
      <c r="E521" s="38">
        <v>1.09386548410938</v>
      </c>
    </row>
    <row r="522" spans="1:5">
      <c r="A522" s="9">
        <v>507</v>
      </c>
      <c r="B522" s="10" t="s">
        <v>545</v>
      </c>
      <c r="C522" s="9" t="s">
        <v>315</v>
      </c>
      <c r="D522" s="17">
        <v>1.88666666666667</v>
      </c>
      <c r="E522" s="38">
        <v>1.67331855136733</v>
      </c>
    </row>
    <row r="523" spans="1:5">
      <c r="A523" s="9">
        <v>508</v>
      </c>
      <c r="B523" s="10" t="s">
        <v>546</v>
      </c>
      <c r="C523" s="9" t="s">
        <v>315</v>
      </c>
      <c r="D523" s="17">
        <v>2.99</v>
      </c>
      <c r="E523" s="38">
        <v>2.65188470066519</v>
      </c>
    </row>
    <row r="524" spans="1:5">
      <c r="A524" s="9">
        <v>509</v>
      </c>
      <c r="B524" s="10" t="s">
        <v>547</v>
      </c>
      <c r="C524" s="9" t="s">
        <v>315</v>
      </c>
      <c r="D524" s="17">
        <v>4.42666666666667</v>
      </c>
      <c r="E524" s="38">
        <v>3.92609016999261</v>
      </c>
    </row>
    <row r="525" spans="1:5">
      <c r="A525" s="9">
        <v>510</v>
      </c>
      <c r="B525" s="10" t="s">
        <v>548</v>
      </c>
      <c r="C525" s="9" t="s">
        <v>315</v>
      </c>
      <c r="D525" s="17">
        <v>7.59</v>
      </c>
      <c r="E525" s="38">
        <v>6.73170731707317</v>
      </c>
    </row>
    <row r="526" spans="1:5">
      <c r="A526" s="9">
        <v>511</v>
      </c>
      <c r="B526" s="10" t="s">
        <v>549</v>
      </c>
      <c r="C526" s="9" t="s">
        <v>315</v>
      </c>
      <c r="D526" s="17">
        <v>12.23</v>
      </c>
      <c r="E526" s="38">
        <v>10.8470066518847</v>
      </c>
    </row>
    <row r="527" spans="1:5">
      <c r="A527" s="9">
        <v>512</v>
      </c>
      <c r="B527" s="10" t="s">
        <v>550</v>
      </c>
      <c r="C527" s="9" t="s">
        <v>315</v>
      </c>
      <c r="D527" s="17">
        <v>18.9633333333333</v>
      </c>
      <c r="E527" s="38">
        <v>16.8189209164819</v>
      </c>
    </row>
    <row r="528" spans="1:5">
      <c r="A528" s="9">
        <v>513</v>
      </c>
      <c r="B528" s="10" t="s">
        <v>551</v>
      </c>
      <c r="C528" s="9" t="s">
        <v>315</v>
      </c>
      <c r="D528" s="17">
        <v>28.9666666666667</v>
      </c>
      <c r="E528" s="38">
        <v>25.6910569105691</v>
      </c>
    </row>
    <row r="529" spans="1:5">
      <c r="A529" s="9">
        <v>514</v>
      </c>
      <c r="B529" s="10" t="s">
        <v>552</v>
      </c>
      <c r="C529" s="9" t="s">
        <v>315</v>
      </c>
      <c r="D529" s="17">
        <v>40</v>
      </c>
      <c r="E529" s="38">
        <v>35.4767184035477</v>
      </c>
    </row>
    <row r="530" spans="1:5">
      <c r="A530" s="9">
        <v>515</v>
      </c>
      <c r="B530" s="10" t="s">
        <v>553</v>
      </c>
      <c r="C530" s="9" t="s">
        <v>315</v>
      </c>
      <c r="D530" s="17">
        <v>54.7666666666667</v>
      </c>
      <c r="E530" s="38">
        <v>48.5735402808574</v>
      </c>
    </row>
    <row r="531" spans="1:5">
      <c r="A531" s="9">
        <v>516</v>
      </c>
      <c r="B531" s="10" t="s">
        <v>554</v>
      </c>
      <c r="C531" s="9" t="s">
        <v>315</v>
      </c>
      <c r="D531" s="17">
        <v>85</v>
      </c>
      <c r="E531" s="38">
        <v>75.3880266075388</v>
      </c>
    </row>
    <row r="532" spans="1:5">
      <c r="A532" s="9">
        <v>517</v>
      </c>
      <c r="B532" s="10" t="s">
        <v>764</v>
      </c>
      <c r="C532" s="9" t="s">
        <v>315</v>
      </c>
      <c r="D532" s="17">
        <v>1.23333333333333</v>
      </c>
      <c r="E532" s="38">
        <v>1.09386548410938</v>
      </c>
    </row>
    <row r="533" spans="1:5">
      <c r="A533" s="9">
        <v>518</v>
      </c>
      <c r="B533" s="10" t="s">
        <v>765</v>
      </c>
      <c r="C533" s="9" t="s">
        <v>315</v>
      </c>
      <c r="D533" s="17">
        <v>1.88666666666667</v>
      </c>
      <c r="E533" s="38">
        <v>1.67331855136733</v>
      </c>
    </row>
    <row r="534" spans="1:5">
      <c r="A534" s="9">
        <v>519</v>
      </c>
      <c r="B534" s="10" t="s">
        <v>766</v>
      </c>
      <c r="C534" s="9" t="s">
        <v>315</v>
      </c>
      <c r="D534" s="17">
        <v>2.99</v>
      </c>
      <c r="E534" s="38">
        <v>2.65188470066519</v>
      </c>
    </row>
    <row r="535" spans="1:5">
      <c r="A535" s="9">
        <v>520</v>
      </c>
      <c r="B535" s="10" t="s">
        <v>767</v>
      </c>
      <c r="C535" s="9" t="s">
        <v>315</v>
      </c>
      <c r="D535" s="17">
        <v>4.42666666666667</v>
      </c>
      <c r="E535" s="38">
        <v>3.92609016999261</v>
      </c>
    </row>
    <row r="536" spans="1:5">
      <c r="A536" s="9">
        <v>521</v>
      </c>
      <c r="B536" s="10" t="s">
        <v>768</v>
      </c>
      <c r="C536" s="9" t="s">
        <v>315</v>
      </c>
      <c r="D536" s="17">
        <v>7.59</v>
      </c>
      <c r="E536" s="38">
        <v>6.73170731707317</v>
      </c>
    </row>
    <row r="537" spans="1:5">
      <c r="A537" s="9">
        <v>522</v>
      </c>
      <c r="B537" s="10" t="s">
        <v>769</v>
      </c>
      <c r="C537" s="9" t="s">
        <v>315</v>
      </c>
      <c r="D537" s="17">
        <v>12.23</v>
      </c>
      <c r="E537" s="38">
        <v>10.8470066518847</v>
      </c>
    </row>
    <row r="538" spans="1:5">
      <c r="A538" s="9">
        <v>523</v>
      </c>
      <c r="B538" s="10" t="s">
        <v>770</v>
      </c>
      <c r="C538" s="9" t="s">
        <v>315</v>
      </c>
      <c r="D538" s="17">
        <v>18.9633333333333</v>
      </c>
      <c r="E538" s="38">
        <v>16.8189209164819</v>
      </c>
    </row>
    <row r="539" spans="1:5">
      <c r="A539" s="9">
        <v>524</v>
      </c>
      <c r="B539" s="10" t="s">
        <v>771</v>
      </c>
      <c r="C539" s="9" t="s">
        <v>315</v>
      </c>
      <c r="D539" s="17">
        <v>24.7333333333333</v>
      </c>
      <c r="E539" s="38">
        <v>21.9364375461936</v>
      </c>
    </row>
    <row r="540" spans="1:5">
      <c r="A540" s="9">
        <v>525</v>
      </c>
      <c r="B540" s="10" t="s">
        <v>772</v>
      </c>
      <c r="C540" s="9" t="s">
        <v>315</v>
      </c>
      <c r="D540" s="17">
        <v>40.2</v>
      </c>
      <c r="E540" s="38">
        <v>35.6541019955654</v>
      </c>
    </row>
    <row r="541" spans="1:5">
      <c r="A541" s="9">
        <v>526</v>
      </c>
      <c r="B541" s="10" t="s">
        <v>773</v>
      </c>
      <c r="C541" s="9" t="s">
        <v>315</v>
      </c>
      <c r="D541" s="17">
        <v>54.7666666666667</v>
      </c>
      <c r="E541" s="38">
        <v>48.5735402808574</v>
      </c>
    </row>
    <row r="542" spans="1:5">
      <c r="A542" s="9">
        <v>527</v>
      </c>
      <c r="B542" s="10" t="s">
        <v>774</v>
      </c>
      <c r="C542" s="9" t="s">
        <v>315</v>
      </c>
      <c r="D542" s="17">
        <v>83.01</v>
      </c>
      <c r="E542" s="38">
        <v>73.6230598669623</v>
      </c>
    </row>
    <row r="543" spans="1:5">
      <c r="A543" s="9">
        <v>528</v>
      </c>
      <c r="B543" s="10" t="s">
        <v>775</v>
      </c>
      <c r="C543" s="9" t="s">
        <v>315</v>
      </c>
      <c r="D543" s="17">
        <v>102.666666666667</v>
      </c>
      <c r="E543" s="38">
        <v>91.056910569106</v>
      </c>
    </row>
    <row r="544" spans="1:5">
      <c r="A544" s="9">
        <v>529</v>
      </c>
      <c r="B544" s="10" t="s">
        <v>776</v>
      </c>
      <c r="C544" s="9" t="s">
        <v>315</v>
      </c>
      <c r="D544" s="17">
        <v>145.666666666667</v>
      </c>
      <c r="E544" s="38">
        <v>129.19438285292</v>
      </c>
    </row>
    <row r="545" spans="1:5">
      <c r="A545" s="9">
        <v>530</v>
      </c>
      <c r="B545" s="10" t="s">
        <v>777</v>
      </c>
      <c r="C545" s="9" t="s">
        <v>315</v>
      </c>
      <c r="D545" s="17">
        <v>202.733333333333</v>
      </c>
      <c r="E545" s="38">
        <v>179.807834441981</v>
      </c>
    </row>
    <row r="546" spans="1:5">
      <c r="A546" s="9">
        <v>531</v>
      </c>
      <c r="B546" s="10" t="s">
        <v>778</v>
      </c>
      <c r="C546" s="9" t="s">
        <v>315</v>
      </c>
      <c r="D546" s="17">
        <v>70.4</v>
      </c>
      <c r="E546" s="38">
        <v>62.4390243902439</v>
      </c>
    </row>
    <row r="547" spans="1:5">
      <c r="A547" s="9">
        <v>532</v>
      </c>
      <c r="B547" s="10" t="s">
        <v>779</v>
      </c>
      <c r="C547" s="9" t="s">
        <v>315</v>
      </c>
      <c r="D547" s="17">
        <v>541.333333333333</v>
      </c>
      <c r="E547" s="38">
        <v>480.118255728012</v>
      </c>
    </row>
    <row r="548" spans="1:5">
      <c r="A548" s="9">
        <v>533</v>
      </c>
      <c r="B548" s="10" t="s">
        <v>780</v>
      </c>
      <c r="C548" s="9" t="s">
        <v>315</v>
      </c>
      <c r="D548" s="17">
        <v>15.6666666666667</v>
      </c>
      <c r="E548" s="38">
        <v>13.8950480413895</v>
      </c>
    </row>
    <row r="549" spans="1:5">
      <c r="A549" s="9">
        <v>534</v>
      </c>
      <c r="B549" s="10" t="s">
        <v>781</v>
      </c>
      <c r="C549" s="9" t="s">
        <v>315</v>
      </c>
      <c r="D549" s="17">
        <v>23.6666666666667</v>
      </c>
      <c r="E549" s="38">
        <v>20.9903917220991</v>
      </c>
    </row>
    <row r="550" spans="1:5">
      <c r="A550" s="9">
        <v>535</v>
      </c>
      <c r="B550" s="10" t="s">
        <v>782</v>
      </c>
      <c r="C550" s="9" t="s">
        <v>315</v>
      </c>
      <c r="D550" s="17">
        <v>40.3333333333333</v>
      </c>
      <c r="E550" s="38">
        <v>35.7723577235772</v>
      </c>
    </row>
    <row r="551" spans="1:5">
      <c r="A551" s="9">
        <v>536</v>
      </c>
      <c r="B551" s="10" t="s">
        <v>783</v>
      </c>
      <c r="C551" s="9" t="s">
        <v>315</v>
      </c>
      <c r="D551" s="17">
        <v>60.6666666666667</v>
      </c>
      <c r="E551" s="38">
        <v>53.8063562453807</v>
      </c>
    </row>
    <row r="552" spans="1:5">
      <c r="A552" s="9">
        <v>537</v>
      </c>
      <c r="B552" s="10" t="s">
        <v>784</v>
      </c>
      <c r="C552" s="9" t="s">
        <v>315</v>
      </c>
      <c r="D552" s="17">
        <v>84.3333333333333</v>
      </c>
      <c r="E552" s="39">
        <v>74.7967479674796</v>
      </c>
    </row>
    <row r="553" spans="1:5">
      <c r="A553" s="9">
        <v>538</v>
      </c>
      <c r="B553" s="10" t="s">
        <v>785</v>
      </c>
      <c r="C553" s="9" t="s">
        <v>315</v>
      </c>
      <c r="D553" s="17">
        <v>115.333333333333</v>
      </c>
      <c r="E553" s="38">
        <v>102.291204730229</v>
      </c>
    </row>
    <row r="554" spans="1:5">
      <c r="A554" s="9">
        <v>539</v>
      </c>
      <c r="B554" s="10" t="s">
        <v>786</v>
      </c>
      <c r="C554" s="9" t="s">
        <v>315</v>
      </c>
      <c r="D554" s="17">
        <v>159.5</v>
      </c>
      <c r="E554" s="38">
        <v>141.463414634146</v>
      </c>
    </row>
    <row r="555" spans="1:5">
      <c r="A555" s="9">
        <v>540</v>
      </c>
      <c r="B555" s="10" t="s">
        <v>787</v>
      </c>
      <c r="C555" s="9" t="s">
        <v>315</v>
      </c>
      <c r="D555" s="17">
        <v>228.366666666667</v>
      </c>
      <c r="E555" s="38">
        <v>202.542498152255</v>
      </c>
    </row>
    <row r="556" spans="1:5">
      <c r="A556" s="9">
        <v>541</v>
      </c>
      <c r="B556" s="10" t="s">
        <v>788</v>
      </c>
      <c r="C556" s="9" t="s">
        <v>315</v>
      </c>
      <c r="D556" s="17">
        <v>307.8</v>
      </c>
      <c r="E556" s="38">
        <v>272.993348115299</v>
      </c>
    </row>
    <row r="557" spans="1:5">
      <c r="A557" s="9">
        <v>542</v>
      </c>
      <c r="B557" s="10" t="s">
        <v>789</v>
      </c>
      <c r="C557" s="9" t="s">
        <v>315</v>
      </c>
      <c r="D557" s="17">
        <v>369.333333333333</v>
      </c>
      <c r="E557" s="38">
        <v>327.568366592757</v>
      </c>
    </row>
    <row r="558" spans="1:5">
      <c r="A558" s="9">
        <v>543</v>
      </c>
      <c r="B558" s="10" t="s">
        <v>790</v>
      </c>
      <c r="C558" s="9" t="s">
        <v>315</v>
      </c>
      <c r="D558" s="17">
        <v>496</v>
      </c>
      <c r="E558" s="38">
        <v>439.911308203991</v>
      </c>
    </row>
    <row r="559" spans="1:5">
      <c r="A559" s="9">
        <v>544</v>
      </c>
      <c r="B559" s="10" t="s">
        <v>791</v>
      </c>
      <c r="C559" s="9" t="s">
        <v>315</v>
      </c>
      <c r="D559" s="17">
        <v>11.8333333333333</v>
      </c>
      <c r="E559" s="38">
        <v>10.4951958610495</v>
      </c>
    </row>
    <row r="560" spans="1:5">
      <c r="A560" s="9">
        <v>545</v>
      </c>
      <c r="B560" s="10" t="s">
        <v>792</v>
      </c>
      <c r="C560" s="9" t="s">
        <v>315</v>
      </c>
      <c r="D560" s="17">
        <v>17</v>
      </c>
      <c r="E560" s="38">
        <v>15.0776053215078</v>
      </c>
    </row>
    <row r="561" spans="1:5">
      <c r="A561" s="9">
        <v>546</v>
      </c>
      <c r="B561" s="10" t="s">
        <v>793</v>
      </c>
      <c r="C561" s="9" t="s">
        <v>315</v>
      </c>
      <c r="D561" s="17">
        <v>27</v>
      </c>
      <c r="E561" s="38">
        <v>23.9467849223947</v>
      </c>
    </row>
    <row r="562" spans="1:5">
      <c r="A562" s="9">
        <v>547</v>
      </c>
      <c r="B562" s="10" t="s">
        <v>794</v>
      </c>
      <c r="C562" s="9" t="s">
        <v>315</v>
      </c>
      <c r="D562" s="17">
        <v>46.8046</v>
      </c>
      <c r="E562" s="38">
        <v>41.5118403547672</v>
      </c>
    </row>
    <row r="563" spans="1:5">
      <c r="A563" s="9">
        <v>548</v>
      </c>
      <c r="B563" s="10" t="s">
        <v>795</v>
      </c>
      <c r="C563" s="9" t="s">
        <v>315</v>
      </c>
      <c r="D563" s="17">
        <v>8.92285833333333</v>
      </c>
      <c r="E563" s="38">
        <v>7.91384331116038</v>
      </c>
    </row>
    <row r="564" spans="1:5">
      <c r="A564" s="9">
        <v>549</v>
      </c>
      <c r="B564" s="10" t="s">
        <v>796</v>
      </c>
      <c r="C564" s="9" t="s">
        <v>315</v>
      </c>
      <c r="D564" s="17">
        <v>11.7173416666667</v>
      </c>
      <c r="E564" s="38">
        <v>10.3923207686623</v>
      </c>
    </row>
    <row r="565" spans="1:5">
      <c r="A565" s="9">
        <v>550</v>
      </c>
      <c r="B565" s="10" t="s">
        <v>797</v>
      </c>
      <c r="C565" s="9" t="s">
        <v>315</v>
      </c>
      <c r="D565" s="17">
        <v>15.6666666666667</v>
      </c>
      <c r="E565" s="38">
        <v>13.8950480413895</v>
      </c>
    </row>
    <row r="566" spans="1:5">
      <c r="A566" s="9">
        <v>551</v>
      </c>
      <c r="B566" s="10" t="s">
        <v>798</v>
      </c>
      <c r="C566" s="9" t="s">
        <v>315</v>
      </c>
      <c r="D566" s="17">
        <v>29.847925</v>
      </c>
      <c r="E566" s="38">
        <v>26.4726607538803</v>
      </c>
    </row>
    <row r="567" spans="1:5">
      <c r="A567" s="9">
        <v>552</v>
      </c>
      <c r="B567" s="10" t="s">
        <v>799</v>
      </c>
      <c r="C567" s="9" t="s">
        <v>315</v>
      </c>
      <c r="D567" s="17">
        <v>41.1666666666667</v>
      </c>
      <c r="E567" s="38">
        <v>36.5114560236512</v>
      </c>
    </row>
    <row r="568" spans="1:5">
      <c r="A568" s="9">
        <v>553</v>
      </c>
      <c r="B568" s="10" t="s">
        <v>800</v>
      </c>
      <c r="C568" s="9" t="s">
        <v>315</v>
      </c>
      <c r="D568" s="17">
        <v>14.75</v>
      </c>
      <c r="E568" s="38">
        <v>13.0820399113082</v>
      </c>
    </row>
    <row r="569" spans="1:5">
      <c r="A569" s="9">
        <v>554</v>
      </c>
      <c r="B569" s="10" t="s">
        <v>801</v>
      </c>
      <c r="C569" s="9" t="s">
        <v>315</v>
      </c>
      <c r="D569" s="17">
        <v>22.9333333333333</v>
      </c>
      <c r="E569" s="38">
        <v>20.339985218034</v>
      </c>
    </row>
    <row r="570" spans="1:5">
      <c r="A570" s="9">
        <v>555</v>
      </c>
      <c r="B570" s="10" t="s">
        <v>802</v>
      </c>
      <c r="C570" s="9" t="s">
        <v>315</v>
      </c>
      <c r="D570" s="17">
        <v>35.6666666666667</v>
      </c>
      <c r="E570" s="38">
        <v>31.6334072431634</v>
      </c>
    </row>
    <row r="571" spans="1:5">
      <c r="A571" s="9">
        <v>556</v>
      </c>
      <c r="B571" s="10" t="s">
        <v>803</v>
      </c>
      <c r="C571" s="9" t="s">
        <v>315</v>
      </c>
      <c r="D571" s="17">
        <v>50</v>
      </c>
      <c r="E571" s="38">
        <v>44.3458980044346</v>
      </c>
    </row>
    <row r="572" spans="1:5">
      <c r="A572" s="9">
        <v>557</v>
      </c>
      <c r="B572" s="10" t="s">
        <v>804</v>
      </c>
      <c r="C572" s="9" t="s">
        <v>315</v>
      </c>
      <c r="D572" s="17">
        <v>52</v>
      </c>
      <c r="E572" s="38">
        <v>46.119733924612</v>
      </c>
    </row>
    <row r="573" spans="1:5">
      <c r="A573" s="9">
        <v>558</v>
      </c>
      <c r="B573" s="10" t="s">
        <v>596</v>
      </c>
      <c r="C573" s="9" t="s">
        <v>315</v>
      </c>
      <c r="D573" s="17">
        <v>126</v>
      </c>
      <c r="E573" s="38">
        <v>111.751662971175</v>
      </c>
    </row>
    <row r="574" spans="1:5">
      <c r="A574" s="9">
        <v>559</v>
      </c>
      <c r="B574" s="10" t="s">
        <v>805</v>
      </c>
      <c r="C574" s="9" t="s">
        <v>315</v>
      </c>
      <c r="D574" s="17">
        <v>178</v>
      </c>
      <c r="E574" s="38">
        <v>157.871396895787</v>
      </c>
    </row>
    <row r="575" spans="1:5">
      <c r="A575" s="9">
        <v>560</v>
      </c>
      <c r="B575" s="10" t="s">
        <v>806</v>
      </c>
      <c r="C575" s="9" t="s">
        <v>315</v>
      </c>
      <c r="D575" s="17">
        <v>255.333333333333</v>
      </c>
      <c r="E575" s="38">
        <v>226.459719142646</v>
      </c>
    </row>
    <row r="576" spans="1:5">
      <c r="A576" s="9">
        <v>561</v>
      </c>
      <c r="B576" s="10" t="s">
        <v>807</v>
      </c>
      <c r="C576" s="9" t="s">
        <v>315</v>
      </c>
      <c r="D576" s="17">
        <v>310.333333333333</v>
      </c>
      <c r="E576" s="38">
        <v>275.240206947524</v>
      </c>
    </row>
    <row r="577" spans="1:5">
      <c r="A577" s="9">
        <v>562</v>
      </c>
      <c r="B577" s="10" t="s">
        <v>808</v>
      </c>
      <c r="C577" s="9" t="s">
        <v>315</v>
      </c>
      <c r="D577" s="17">
        <v>398.666666666667</v>
      </c>
      <c r="E577" s="38">
        <v>353.584626755359</v>
      </c>
    </row>
    <row r="578" spans="1:5">
      <c r="A578" s="9">
        <v>563</v>
      </c>
      <c r="B578" s="10" t="s">
        <v>809</v>
      </c>
      <c r="C578" s="9" t="s">
        <v>315</v>
      </c>
      <c r="D578" s="17">
        <v>482.666666666667</v>
      </c>
      <c r="E578" s="38">
        <v>428.085735402809</v>
      </c>
    </row>
    <row r="579" spans="1:5">
      <c r="A579" s="9">
        <v>564</v>
      </c>
      <c r="B579" s="10" t="s">
        <v>810</v>
      </c>
      <c r="C579" s="9" t="s">
        <v>315</v>
      </c>
      <c r="D579" s="17">
        <v>622.333333333333</v>
      </c>
      <c r="E579" s="38">
        <v>551.958610495196</v>
      </c>
    </row>
    <row r="580" spans="1:5">
      <c r="A580" s="9">
        <v>565</v>
      </c>
      <c r="B580" s="10" t="s">
        <v>811</v>
      </c>
      <c r="C580" s="9" t="s">
        <v>315</v>
      </c>
      <c r="D580" s="17">
        <v>6.66666666666667</v>
      </c>
      <c r="E580" s="38">
        <v>5.91278640059128</v>
      </c>
    </row>
    <row r="581" spans="1:5">
      <c r="A581" s="9">
        <v>566</v>
      </c>
      <c r="B581" s="10" t="s">
        <v>812</v>
      </c>
      <c r="C581" s="9" t="s">
        <v>315</v>
      </c>
      <c r="D581" s="17">
        <v>9.06666666666667</v>
      </c>
      <c r="E581" s="38">
        <v>8.04138950480414</v>
      </c>
    </row>
    <row r="582" spans="1:5">
      <c r="A582" s="9">
        <v>567</v>
      </c>
      <c r="B582" s="10" t="s">
        <v>813</v>
      </c>
      <c r="C582" s="9" t="s">
        <v>315</v>
      </c>
      <c r="D582" s="17">
        <v>13.6</v>
      </c>
      <c r="E582" s="38">
        <v>12.0620842572062</v>
      </c>
    </row>
    <row r="583" spans="1:5">
      <c r="A583" s="9">
        <v>568</v>
      </c>
      <c r="B583" s="10" t="s">
        <v>814</v>
      </c>
      <c r="C583" s="9" t="s">
        <v>315</v>
      </c>
      <c r="D583" s="17">
        <v>20.2</v>
      </c>
      <c r="E583" s="38">
        <v>17.9157427937916</v>
      </c>
    </row>
    <row r="584" spans="1:5">
      <c r="A584" s="9">
        <v>569</v>
      </c>
      <c r="B584" s="10" t="s">
        <v>815</v>
      </c>
      <c r="C584" s="9" t="s">
        <v>315</v>
      </c>
      <c r="D584" s="17">
        <v>32.3333333333333</v>
      </c>
      <c r="E584" s="38">
        <v>28.6770140428677</v>
      </c>
    </row>
    <row r="585" spans="1:5">
      <c r="A585" s="9">
        <v>570</v>
      </c>
      <c r="B585" s="10" t="s">
        <v>816</v>
      </c>
      <c r="C585" s="9" t="s">
        <v>315</v>
      </c>
      <c r="D585" s="17">
        <v>51.3333333333333</v>
      </c>
      <c r="E585" s="38">
        <v>45.5284552845528</v>
      </c>
    </row>
    <row r="586" spans="1:5">
      <c r="A586" s="9">
        <v>571</v>
      </c>
      <c r="B586" s="10" t="s">
        <v>817</v>
      </c>
      <c r="C586" s="9" t="s">
        <v>315</v>
      </c>
      <c r="D586" s="17">
        <v>77.3333333333333</v>
      </c>
      <c r="E586" s="38">
        <v>68.5883222468588</v>
      </c>
    </row>
    <row r="587" spans="1:5">
      <c r="A587" s="9">
        <v>572</v>
      </c>
      <c r="B587" s="10" t="s">
        <v>818</v>
      </c>
      <c r="C587" s="9" t="s">
        <v>315</v>
      </c>
      <c r="D587" s="17">
        <v>105.666666666667</v>
      </c>
      <c r="E587" s="38">
        <v>93.7176644493721</v>
      </c>
    </row>
    <row r="588" spans="1:5">
      <c r="A588" s="9">
        <v>573</v>
      </c>
      <c r="B588" s="10" t="s">
        <v>819</v>
      </c>
      <c r="C588" s="9" t="s">
        <v>315</v>
      </c>
      <c r="D588" s="17">
        <v>149.666666666667</v>
      </c>
      <c r="E588" s="38">
        <v>132.742054693274</v>
      </c>
    </row>
    <row r="589" spans="1:5">
      <c r="A589" s="9">
        <v>574</v>
      </c>
      <c r="B589" s="10" t="s">
        <v>820</v>
      </c>
      <c r="C589" s="9" t="s">
        <v>315</v>
      </c>
      <c r="D589" s="17">
        <v>211</v>
      </c>
      <c r="E589" s="38">
        <v>187.139689578714</v>
      </c>
    </row>
    <row r="590" spans="1:5">
      <c r="A590" s="9">
        <v>575</v>
      </c>
      <c r="B590" s="10" t="s">
        <v>821</v>
      </c>
      <c r="C590" s="9" t="s">
        <v>315</v>
      </c>
      <c r="D590" s="17">
        <v>283.666666666667</v>
      </c>
      <c r="E590" s="38">
        <v>251.589061345159</v>
      </c>
    </row>
    <row r="591" spans="1:5">
      <c r="A591" s="9">
        <v>576</v>
      </c>
      <c r="B591" s="10" t="s">
        <v>822</v>
      </c>
      <c r="C591" s="9" t="s">
        <v>315</v>
      </c>
      <c r="D591" s="17">
        <v>357.333333333333</v>
      </c>
      <c r="E591" s="38">
        <v>316.925351071692</v>
      </c>
    </row>
    <row r="592" spans="1:5">
      <c r="A592" s="9">
        <v>577</v>
      </c>
      <c r="B592" s="10" t="s">
        <v>823</v>
      </c>
      <c r="C592" s="9" t="s">
        <v>315</v>
      </c>
      <c r="D592" s="17">
        <v>445</v>
      </c>
      <c r="E592" s="38">
        <v>394.678492239468</v>
      </c>
    </row>
    <row r="593" spans="1:5">
      <c r="A593" s="9">
        <v>578</v>
      </c>
      <c r="B593" s="10" t="s">
        <v>824</v>
      </c>
      <c r="C593" s="9" t="s">
        <v>315</v>
      </c>
      <c r="D593" s="17">
        <v>515.333333333333</v>
      </c>
      <c r="E593" s="38">
        <v>457.058388765706</v>
      </c>
    </row>
    <row r="594" spans="1:5">
      <c r="A594" s="9">
        <v>579</v>
      </c>
      <c r="B594" s="10" t="s">
        <v>825</v>
      </c>
      <c r="C594" s="9" t="s">
        <v>315</v>
      </c>
      <c r="D594" s="17">
        <v>679.666666666667</v>
      </c>
      <c r="E594" s="38">
        <v>602.808573540281</v>
      </c>
    </row>
    <row r="595" spans="1:5">
      <c r="A595" s="9">
        <v>580</v>
      </c>
      <c r="B595" s="10" t="s">
        <v>618</v>
      </c>
      <c r="C595" s="9" t="s">
        <v>315</v>
      </c>
      <c r="D595" s="17">
        <v>147.333333333333</v>
      </c>
      <c r="E595" s="38">
        <v>130.672579453067</v>
      </c>
    </row>
    <row r="596" spans="1:5">
      <c r="A596" s="9">
        <v>581</v>
      </c>
      <c r="B596" s="10" t="s">
        <v>619</v>
      </c>
      <c r="C596" s="9" t="s">
        <v>315</v>
      </c>
      <c r="D596" s="17">
        <v>60.4</v>
      </c>
      <c r="E596" s="38">
        <v>53.569844789357</v>
      </c>
    </row>
    <row r="597" spans="1:5">
      <c r="A597" s="9">
        <v>582</v>
      </c>
      <c r="B597" s="10" t="s">
        <v>620</v>
      </c>
      <c r="C597" s="9" t="s">
        <v>315</v>
      </c>
      <c r="D597" s="17">
        <v>298.333333333333</v>
      </c>
      <c r="E597" s="38">
        <v>264.597191426459</v>
      </c>
    </row>
    <row r="598" spans="1:5">
      <c r="A598" s="9">
        <v>583</v>
      </c>
      <c r="B598" s="10" t="s">
        <v>621</v>
      </c>
      <c r="C598" s="9" t="s">
        <v>315</v>
      </c>
      <c r="D598" s="17">
        <v>164.666666666667</v>
      </c>
      <c r="E598" s="38">
        <v>146.045824094605</v>
      </c>
    </row>
    <row r="599" spans="1:5">
      <c r="A599" s="9">
        <v>584</v>
      </c>
      <c r="B599" s="10" t="s">
        <v>622</v>
      </c>
      <c r="C599" s="9" t="s">
        <v>315</v>
      </c>
      <c r="D599" s="17">
        <v>0.85</v>
      </c>
      <c r="E599" s="19">
        <v>1.1</v>
      </c>
    </row>
    <row r="600" spans="1:5">
      <c r="A600" s="9">
        <v>585</v>
      </c>
      <c r="B600" s="10" t="s">
        <v>623</v>
      </c>
      <c r="C600" s="9" t="s">
        <v>315</v>
      </c>
      <c r="D600" s="17">
        <v>2.03333333333333</v>
      </c>
      <c r="E600" s="19">
        <v>1.5</v>
      </c>
    </row>
    <row r="601" spans="1:5">
      <c r="A601" s="9">
        <v>586</v>
      </c>
      <c r="B601" s="10" t="s">
        <v>624</v>
      </c>
      <c r="C601" s="9" t="s">
        <v>315</v>
      </c>
      <c r="D601" s="17">
        <v>2.26666666666667</v>
      </c>
      <c r="E601" s="19">
        <v>1.5</v>
      </c>
    </row>
    <row r="602" spans="1:5">
      <c r="A602" s="9">
        <v>587</v>
      </c>
      <c r="B602" s="10" t="s">
        <v>625</v>
      </c>
      <c r="C602" s="9" t="s">
        <v>315</v>
      </c>
      <c r="D602" s="17">
        <v>4</v>
      </c>
      <c r="E602" s="19">
        <v>2.1</v>
      </c>
    </row>
    <row r="603" spans="1:5">
      <c r="A603" s="9">
        <v>588</v>
      </c>
      <c r="B603" s="10" t="s">
        <v>626</v>
      </c>
      <c r="C603" s="9" t="s">
        <v>315</v>
      </c>
      <c r="D603" s="17">
        <v>2.48</v>
      </c>
      <c r="E603" s="19">
        <v>2.2</v>
      </c>
    </row>
    <row r="604" spans="1:5">
      <c r="A604" s="9">
        <v>589</v>
      </c>
      <c r="B604" s="10" t="s">
        <v>627</v>
      </c>
      <c r="C604" s="9" t="s">
        <v>315</v>
      </c>
      <c r="D604" s="17">
        <v>1.53333333333333</v>
      </c>
      <c r="E604" s="19">
        <v>1.7</v>
      </c>
    </row>
    <row r="605" spans="1:5">
      <c r="A605" s="9">
        <v>590</v>
      </c>
      <c r="B605" s="10" t="s">
        <v>628</v>
      </c>
      <c r="C605" s="9" t="s">
        <v>629</v>
      </c>
      <c r="D605" s="17">
        <f>E605*1.1275</f>
        <v>62.0125</v>
      </c>
      <c r="E605" s="19">
        <v>55</v>
      </c>
    </row>
    <row r="606" spans="1:5">
      <c r="A606" s="9"/>
      <c r="B606" s="14" t="s">
        <v>630</v>
      </c>
      <c r="C606" s="14"/>
      <c r="D606" s="14"/>
      <c r="E606" s="14"/>
    </row>
    <row r="607" spans="1:5">
      <c r="A607" s="9">
        <v>591</v>
      </c>
      <c r="B607" s="10" t="s">
        <v>827</v>
      </c>
      <c r="C607" s="18" t="s">
        <v>201</v>
      </c>
      <c r="D607" s="22">
        <f>E607*1.03</f>
        <v>3.9449</v>
      </c>
      <c r="E607" s="25">
        <v>3.83</v>
      </c>
    </row>
    <row r="608" spans="1:5">
      <c r="A608" s="9">
        <v>592</v>
      </c>
      <c r="B608" s="10" t="s">
        <v>828</v>
      </c>
      <c r="C608" s="9" t="s">
        <v>633</v>
      </c>
      <c r="D608" s="17">
        <v>0.5</v>
      </c>
      <c r="E608" s="25">
        <f>D608/1.13</f>
        <v>0.442477876106195</v>
      </c>
    </row>
    <row r="609" spans="1:5">
      <c r="A609" s="9">
        <v>593</v>
      </c>
      <c r="B609" s="10" t="s">
        <v>634</v>
      </c>
      <c r="C609" s="9" t="s">
        <v>193</v>
      </c>
      <c r="D609" s="40">
        <v>7.75</v>
      </c>
      <c r="E609" s="41">
        <v>6.85840707964602</v>
      </c>
    </row>
    <row r="610" spans="1:5">
      <c r="A610" s="9">
        <v>594</v>
      </c>
      <c r="B610" s="10" t="s">
        <v>635</v>
      </c>
      <c r="C610" s="9" t="s">
        <v>193</v>
      </c>
      <c r="D610" s="40">
        <v>9.58</v>
      </c>
      <c r="E610" s="41">
        <v>8.47787610619469</v>
      </c>
    </row>
    <row r="611" spans="1:5">
      <c r="A611" s="9">
        <v>595</v>
      </c>
      <c r="B611" s="10" t="s">
        <v>636</v>
      </c>
      <c r="C611" s="9" t="s">
        <v>193</v>
      </c>
      <c r="D611" s="40">
        <v>10.18</v>
      </c>
      <c r="E611" s="41">
        <v>9.00884955752212</v>
      </c>
    </row>
    <row r="612" spans="1:5">
      <c r="A612" s="9">
        <v>596</v>
      </c>
      <c r="B612" s="10" t="s">
        <v>637</v>
      </c>
      <c r="C612" s="9" t="s">
        <v>193</v>
      </c>
      <c r="D612" s="40">
        <v>11.15</v>
      </c>
      <c r="E612" s="41">
        <v>9.86725663716814</v>
      </c>
    </row>
    <row r="613" spans="1:5">
      <c r="A613" s="9">
        <v>597</v>
      </c>
      <c r="B613" s="10" t="s">
        <v>638</v>
      </c>
      <c r="C613" s="9" t="s">
        <v>193</v>
      </c>
      <c r="D613" s="17">
        <v>3.39</v>
      </c>
      <c r="E613" s="25">
        <v>3.01</v>
      </c>
    </row>
    <row r="614" spans="1:5">
      <c r="A614" s="9">
        <v>598</v>
      </c>
      <c r="B614" s="10" t="s">
        <v>639</v>
      </c>
      <c r="C614" s="9" t="s">
        <v>9</v>
      </c>
      <c r="D614" s="17">
        <v>4002.62</v>
      </c>
      <c r="E614" s="42" t="s">
        <v>640</v>
      </c>
    </row>
    <row r="615" spans="1:5">
      <c r="A615" s="43" t="s">
        <v>641</v>
      </c>
      <c r="B615" s="44"/>
      <c r="C615" s="44"/>
      <c r="D615" s="44"/>
      <c r="E615" s="45"/>
    </row>
    <row r="616" spans="1:5">
      <c r="A616" s="46">
        <v>599</v>
      </c>
      <c r="B616" s="47" t="s">
        <v>642</v>
      </c>
      <c r="C616" s="48" t="s">
        <v>643</v>
      </c>
      <c r="D616" s="49">
        <f t="shared" ref="D613:D630" si="16">E616*1.1275</f>
        <v>6.9003</v>
      </c>
      <c r="E616" s="50">
        <v>6.12</v>
      </c>
    </row>
    <row r="617" spans="1:5">
      <c r="A617" s="46">
        <v>600</v>
      </c>
      <c r="B617" s="47" t="s">
        <v>644</v>
      </c>
      <c r="C617" s="48" t="s">
        <v>643</v>
      </c>
      <c r="D617" s="49">
        <f t="shared" si="16"/>
        <v>9.2004</v>
      </c>
      <c r="E617" s="50">
        <v>8.16</v>
      </c>
    </row>
    <row r="618" spans="1:5">
      <c r="A618" s="46">
        <v>601</v>
      </c>
      <c r="B618" s="47" t="s">
        <v>645</v>
      </c>
      <c r="C618" s="48" t="s">
        <v>643</v>
      </c>
      <c r="D618" s="49">
        <f t="shared" si="16"/>
        <v>10.35045</v>
      </c>
      <c r="E618" s="50">
        <v>9.18</v>
      </c>
    </row>
    <row r="619" spans="1:5">
      <c r="A619" s="46">
        <v>602</v>
      </c>
      <c r="B619" s="47" t="s">
        <v>646</v>
      </c>
      <c r="C619" s="48" t="s">
        <v>643</v>
      </c>
      <c r="D619" s="49">
        <f t="shared" si="16"/>
        <v>13.8006</v>
      </c>
      <c r="E619" s="50">
        <v>12.24</v>
      </c>
    </row>
    <row r="620" spans="1:5">
      <c r="A620" s="46">
        <v>603</v>
      </c>
      <c r="B620" s="47" t="s">
        <v>647</v>
      </c>
      <c r="C620" s="48" t="s">
        <v>643</v>
      </c>
      <c r="D620" s="49">
        <f t="shared" si="16"/>
        <v>18.4008</v>
      </c>
      <c r="E620" s="50">
        <v>16.32</v>
      </c>
    </row>
    <row r="621" spans="1:5">
      <c r="A621" s="46">
        <v>604</v>
      </c>
      <c r="B621" s="47" t="s">
        <v>648</v>
      </c>
      <c r="C621" s="48" t="s">
        <v>643</v>
      </c>
      <c r="D621" s="49">
        <f t="shared" si="16"/>
        <v>13.8006</v>
      </c>
      <c r="E621" s="50">
        <v>12.24</v>
      </c>
    </row>
    <row r="622" spans="1:5">
      <c r="A622" s="46">
        <v>605</v>
      </c>
      <c r="B622" s="47" t="s">
        <v>649</v>
      </c>
      <c r="C622" s="48" t="s">
        <v>643</v>
      </c>
      <c r="D622" s="49">
        <f t="shared" si="16"/>
        <v>17.25075</v>
      </c>
      <c r="E622" s="50">
        <v>15.3</v>
      </c>
    </row>
    <row r="623" spans="1:5">
      <c r="A623" s="46">
        <v>606</v>
      </c>
      <c r="B623" s="47" t="s">
        <v>650</v>
      </c>
      <c r="C623" s="48" t="s">
        <v>643</v>
      </c>
      <c r="D623" s="49">
        <f t="shared" si="16"/>
        <v>21.85095</v>
      </c>
      <c r="E623" s="50">
        <v>19.38</v>
      </c>
    </row>
    <row r="624" spans="1:5">
      <c r="A624" s="46">
        <v>607</v>
      </c>
      <c r="B624" s="47" t="s">
        <v>651</v>
      </c>
      <c r="C624" s="48" t="s">
        <v>643</v>
      </c>
      <c r="D624" s="49">
        <f t="shared" si="16"/>
        <v>34.5015</v>
      </c>
      <c r="E624" s="50">
        <v>30.6</v>
      </c>
    </row>
    <row r="625" spans="1:5">
      <c r="A625" s="46">
        <v>608</v>
      </c>
      <c r="B625" s="47" t="s">
        <v>652</v>
      </c>
      <c r="C625" s="48" t="s">
        <v>643</v>
      </c>
      <c r="D625" s="49">
        <f t="shared" si="16"/>
        <v>46.002</v>
      </c>
      <c r="E625" s="50">
        <v>40.8</v>
      </c>
    </row>
    <row r="626" spans="1:5">
      <c r="A626" s="46">
        <v>609</v>
      </c>
      <c r="B626" s="47" t="s">
        <v>653</v>
      </c>
      <c r="C626" s="48" t="s">
        <v>643</v>
      </c>
      <c r="D626" s="49">
        <f t="shared" si="16"/>
        <v>15.525675</v>
      </c>
      <c r="E626" s="50">
        <v>13.77</v>
      </c>
    </row>
    <row r="627" spans="1:5">
      <c r="A627" s="46">
        <v>610</v>
      </c>
      <c r="B627" s="47" t="s">
        <v>654</v>
      </c>
      <c r="C627" s="48" t="s">
        <v>643</v>
      </c>
      <c r="D627" s="49">
        <f t="shared" si="16"/>
        <v>18.975825</v>
      </c>
      <c r="E627" s="50">
        <v>16.83</v>
      </c>
    </row>
    <row r="628" spans="1:5">
      <c r="A628" s="46">
        <v>611</v>
      </c>
      <c r="B628" s="47" t="s">
        <v>655</v>
      </c>
      <c r="C628" s="48" t="s">
        <v>643</v>
      </c>
      <c r="D628" s="49">
        <f t="shared" si="16"/>
        <v>25.876125</v>
      </c>
      <c r="E628" s="50">
        <v>22.95</v>
      </c>
    </row>
    <row r="629" spans="1:5">
      <c r="A629" s="46">
        <v>612</v>
      </c>
      <c r="B629" s="47" t="s">
        <v>656</v>
      </c>
      <c r="C629" s="48" t="s">
        <v>643</v>
      </c>
      <c r="D629" s="49">
        <f t="shared" si="16"/>
        <v>41.976825</v>
      </c>
      <c r="E629" s="50">
        <v>37.23</v>
      </c>
    </row>
    <row r="630" spans="1:5">
      <c r="A630" s="46">
        <v>613</v>
      </c>
      <c r="B630" s="47" t="s">
        <v>657</v>
      </c>
      <c r="C630" s="48" t="s">
        <v>643</v>
      </c>
      <c r="D630" s="49">
        <f t="shared" si="16"/>
        <v>51.75225</v>
      </c>
      <c r="E630" s="50">
        <v>45.9</v>
      </c>
    </row>
    <row r="631" spans="1:5">
      <c r="A631" s="9"/>
      <c r="B631" s="14" t="s">
        <v>658</v>
      </c>
      <c r="C631" s="14"/>
      <c r="D631" s="14"/>
      <c r="E631" s="14"/>
    </row>
    <row r="632" spans="1:5">
      <c r="A632" s="9">
        <v>614</v>
      </c>
      <c r="B632" s="47" t="s">
        <v>659</v>
      </c>
      <c r="C632" s="48" t="s">
        <v>643</v>
      </c>
      <c r="D632" s="49">
        <f t="shared" ref="D632:D650" si="17">E632*1.1275</f>
        <v>12.765555</v>
      </c>
      <c r="E632" s="50">
        <v>11.322</v>
      </c>
    </row>
    <row r="633" spans="1:5">
      <c r="A633" s="9">
        <v>615</v>
      </c>
      <c r="B633" s="47" t="s">
        <v>660</v>
      </c>
      <c r="C633" s="48" t="s">
        <v>643</v>
      </c>
      <c r="D633" s="49">
        <f t="shared" si="17"/>
        <v>12.765555</v>
      </c>
      <c r="E633" s="50">
        <v>11.322</v>
      </c>
    </row>
    <row r="634" spans="1:5">
      <c r="A634" s="9">
        <v>616</v>
      </c>
      <c r="B634" s="47" t="s">
        <v>661</v>
      </c>
      <c r="C634" s="48" t="s">
        <v>643</v>
      </c>
      <c r="D634" s="49">
        <f t="shared" si="17"/>
        <v>12.765555</v>
      </c>
      <c r="E634" s="50">
        <v>11.322</v>
      </c>
    </row>
    <row r="635" spans="1:5">
      <c r="A635" s="9">
        <v>617</v>
      </c>
      <c r="B635" s="47" t="s">
        <v>662</v>
      </c>
      <c r="C635" s="48" t="s">
        <v>643</v>
      </c>
      <c r="D635" s="49">
        <f t="shared" si="17"/>
        <v>16.215705</v>
      </c>
      <c r="E635" s="50">
        <v>14.382</v>
      </c>
    </row>
    <row r="636" spans="1:5">
      <c r="A636" s="9">
        <v>618</v>
      </c>
      <c r="B636" s="47" t="s">
        <v>663</v>
      </c>
      <c r="C636" s="48" t="s">
        <v>643</v>
      </c>
      <c r="D636" s="49">
        <f t="shared" si="17"/>
        <v>17.8832775</v>
      </c>
      <c r="E636" s="50">
        <v>15.861</v>
      </c>
    </row>
    <row r="637" spans="1:5">
      <c r="A637" s="9">
        <v>619</v>
      </c>
      <c r="B637" s="47" t="s">
        <v>664</v>
      </c>
      <c r="C637" s="48" t="s">
        <v>643</v>
      </c>
      <c r="D637" s="49">
        <f t="shared" si="17"/>
        <v>17.8832775</v>
      </c>
      <c r="E637" s="50">
        <v>15.861</v>
      </c>
    </row>
    <row r="638" spans="1:5">
      <c r="A638" s="9">
        <v>620</v>
      </c>
      <c r="B638" s="47" t="s">
        <v>665</v>
      </c>
      <c r="C638" s="48" t="s">
        <v>643</v>
      </c>
      <c r="D638" s="49">
        <f t="shared" si="17"/>
        <v>17.8832775</v>
      </c>
      <c r="E638" s="50">
        <v>15.861</v>
      </c>
    </row>
    <row r="639" spans="1:5">
      <c r="A639" s="9">
        <v>621</v>
      </c>
      <c r="B639" s="47" t="s">
        <v>666</v>
      </c>
      <c r="C639" s="48" t="s">
        <v>643</v>
      </c>
      <c r="D639" s="49">
        <f t="shared" si="17"/>
        <v>17.8832775</v>
      </c>
      <c r="E639" s="50">
        <v>15.861</v>
      </c>
    </row>
    <row r="640" spans="1:5">
      <c r="A640" s="9">
        <v>622</v>
      </c>
      <c r="B640" s="47" t="s">
        <v>667</v>
      </c>
      <c r="C640" s="48" t="s">
        <v>643</v>
      </c>
      <c r="D640" s="49">
        <f t="shared" si="17"/>
        <v>17.8832775</v>
      </c>
      <c r="E640" s="50">
        <v>15.861</v>
      </c>
    </row>
    <row r="641" spans="1:5">
      <c r="A641" s="9">
        <v>623</v>
      </c>
      <c r="B641" s="47" t="s">
        <v>668</v>
      </c>
      <c r="C641" s="48" t="s">
        <v>643</v>
      </c>
      <c r="D641" s="49">
        <f t="shared" si="17"/>
        <v>32.5119135</v>
      </c>
      <c r="E641" s="50">
        <v>28.8354</v>
      </c>
    </row>
    <row r="642" spans="1:5">
      <c r="A642" s="9">
        <v>624</v>
      </c>
      <c r="B642" s="47" t="s">
        <v>669</v>
      </c>
      <c r="C642" s="48" t="s">
        <v>643</v>
      </c>
      <c r="D642" s="49">
        <f t="shared" si="17"/>
        <v>17.8832775</v>
      </c>
      <c r="E642" s="50">
        <v>15.861</v>
      </c>
    </row>
    <row r="643" spans="1:5">
      <c r="A643" s="9">
        <v>625</v>
      </c>
      <c r="B643" s="10" t="s">
        <v>670</v>
      </c>
      <c r="C643" s="9" t="s">
        <v>643</v>
      </c>
      <c r="D643" s="49">
        <f t="shared" si="17"/>
        <v>20.295</v>
      </c>
      <c r="E643" s="50">
        <v>18</v>
      </c>
    </row>
    <row r="644" spans="1:5">
      <c r="A644" s="9">
        <v>626</v>
      </c>
      <c r="B644" s="10" t="s">
        <v>671</v>
      </c>
      <c r="C644" s="9" t="s">
        <v>643</v>
      </c>
      <c r="D644" s="49">
        <f t="shared" si="17"/>
        <v>14.6575</v>
      </c>
      <c r="E644" s="50">
        <v>13</v>
      </c>
    </row>
    <row r="645" spans="1:5">
      <c r="A645" s="9">
        <v>627</v>
      </c>
      <c r="B645" s="10" t="s">
        <v>672</v>
      </c>
      <c r="C645" s="9" t="s">
        <v>643</v>
      </c>
      <c r="D645" s="49">
        <f t="shared" si="17"/>
        <v>16.9125</v>
      </c>
      <c r="E645" s="50">
        <v>15</v>
      </c>
    </row>
    <row r="646" spans="1:5">
      <c r="A646" s="9">
        <v>628</v>
      </c>
      <c r="B646" s="10" t="s">
        <v>673</v>
      </c>
      <c r="C646" s="9" t="s">
        <v>643</v>
      </c>
      <c r="D646" s="49">
        <f t="shared" si="17"/>
        <v>18.04</v>
      </c>
      <c r="E646" s="50">
        <v>16</v>
      </c>
    </row>
    <row r="647" spans="1:5">
      <c r="A647" s="9">
        <v>629</v>
      </c>
      <c r="B647" s="10" t="s">
        <v>674</v>
      </c>
      <c r="C647" s="9" t="s">
        <v>643</v>
      </c>
      <c r="D647" s="49">
        <f t="shared" si="17"/>
        <v>22.55</v>
      </c>
      <c r="E647" s="50">
        <v>20</v>
      </c>
    </row>
    <row r="648" spans="1:5">
      <c r="A648" s="9">
        <v>630</v>
      </c>
      <c r="B648" s="10" t="s">
        <v>675</v>
      </c>
      <c r="C648" s="9" t="s">
        <v>643</v>
      </c>
      <c r="D648" s="49">
        <f t="shared" si="17"/>
        <v>18.04</v>
      </c>
      <c r="E648" s="50">
        <v>16</v>
      </c>
    </row>
    <row r="649" spans="1:5">
      <c r="A649" s="9">
        <v>631</v>
      </c>
      <c r="B649" s="10" t="s">
        <v>676</v>
      </c>
      <c r="C649" s="9" t="s">
        <v>643</v>
      </c>
      <c r="D649" s="49">
        <f t="shared" si="17"/>
        <v>23.6775</v>
      </c>
      <c r="E649" s="17">
        <v>21</v>
      </c>
    </row>
    <row r="650" spans="1:5">
      <c r="A650" s="9">
        <v>632</v>
      </c>
      <c r="B650" s="10" t="s">
        <v>677</v>
      </c>
      <c r="C650" s="9" t="s">
        <v>643</v>
      </c>
      <c r="D650" s="49">
        <f t="shared" si="17"/>
        <v>24.805</v>
      </c>
      <c r="E650" s="17">
        <v>22</v>
      </c>
    </row>
    <row r="651" spans="1:5">
      <c r="A651" s="43" t="s">
        <v>679</v>
      </c>
      <c r="B651" s="44"/>
      <c r="C651" s="44"/>
      <c r="D651" s="44"/>
      <c r="E651" s="45"/>
    </row>
    <row r="652" spans="1:5">
      <c r="A652" s="9">
        <v>633</v>
      </c>
      <c r="B652" s="47" t="s">
        <v>680</v>
      </c>
      <c r="C652" s="48" t="s">
        <v>643</v>
      </c>
      <c r="D652" s="49">
        <f t="shared" ref="D652:D661" si="18">E652*1.1275</f>
        <v>28.75125</v>
      </c>
      <c r="E652" s="50">
        <v>25.5</v>
      </c>
    </row>
    <row r="653" spans="1:5">
      <c r="A653" s="9">
        <v>634</v>
      </c>
      <c r="B653" s="47" t="s">
        <v>681</v>
      </c>
      <c r="C653" s="48" t="s">
        <v>643</v>
      </c>
      <c r="D653" s="49">
        <f t="shared" si="18"/>
        <v>48.3021</v>
      </c>
      <c r="E653" s="50">
        <v>42.84</v>
      </c>
    </row>
    <row r="654" spans="1:5">
      <c r="A654" s="9">
        <v>635</v>
      </c>
      <c r="B654" s="47" t="s">
        <v>682</v>
      </c>
      <c r="C654" s="48" t="s">
        <v>643</v>
      </c>
      <c r="D654" s="49">
        <f t="shared" si="18"/>
        <v>78.2034</v>
      </c>
      <c r="E654" s="50">
        <v>69.36</v>
      </c>
    </row>
    <row r="655" spans="1:5">
      <c r="A655" s="9">
        <v>636</v>
      </c>
      <c r="B655" s="47" t="s">
        <v>683</v>
      </c>
      <c r="C655" s="48" t="s">
        <v>643</v>
      </c>
      <c r="D655" s="49">
        <f t="shared" si="18"/>
        <v>115.005</v>
      </c>
      <c r="E655" s="50">
        <v>102</v>
      </c>
    </row>
    <row r="656" spans="1:5">
      <c r="A656" s="9">
        <v>637</v>
      </c>
      <c r="B656" s="47" t="s">
        <v>684</v>
      </c>
      <c r="C656" s="48" t="s">
        <v>643</v>
      </c>
      <c r="D656" s="49">
        <f t="shared" si="18"/>
        <v>138.006</v>
      </c>
      <c r="E656" s="50">
        <v>122.4</v>
      </c>
    </row>
    <row r="657" spans="1:5">
      <c r="A657" s="9">
        <v>638</v>
      </c>
      <c r="B657" s="47" t="s">
        <v>685</v>
      </c>
      <c r="C657" s="48" t="s">
        <v>643</v>
      </c>
      <c r="D657" s="49">
        <f t="shared" si="18"/>
        <v>281.76225</v>
      </c>
      <c r="E657" s="50">
        <v>249.9</v>
      </c>
    </row>
    <row r="658" spans="1:5">
      <c r="A658" s="9">
        <v>639</v>
      </c>
      <c r="B658" s="47" t="s">
        <v>686</v>
      </c>
      <c r="C658" s="48" t="s">
        <v>643</v>
      </c>
      <c r="D658" s="49">
        <f t="shared" si="18"/>
        <v>473.55</v>
      </c>
      <c r="E658" s="50">
        <v>420</v>
      </c>
    </row>
    <row r="659" spans="1:5">
      <c r="A659" s="9">
        <v>640</v>
      </c>
      <c r="B659" s="47" t="s">
        <v>687</v>
      </c>
      <c r="C659" s="48" t="s">
        <v>643</v>
      </c>
      <c r="D659" s="49">
        <f t="shared" si="18"/>
        <v>155.25675</v>
      </c>
      <c r="E659" s="50">
        <v>137.7</v>
      </c>
    </row>
    <row r="660" spans="1:5">
      <c r="A660" s="9">
        <v>641</v>
      </c>
      <c r="B660" s="10" t="s">
        <v>688</v>
      </c>
      <c r="C660" s="9" t="s">
        <v>689</v>
      </c>
      <c r="D660" s="49">
        <f t="shared" si="18"/>
        <v>344.45125</v>
      </c>
      <c r="E660" s="17">
        <v>305.5</v>
      </c>
    </row>
    <row r="661" spans="1:5">
      <c r="A661" s="9">
        <v>642</v>
      </c>
      <c r="B661" s="10" t="s">
        <v>690</v>
      </c>
      <c r="C661" s="9" t="s">
        <v>689</v>
      </c>
      <c r="D661" s="49">
        <f t="shared" si="18"/>
        <v>271.896625</v>
      </c>
      <c r="E661" s="17">
        <v>241.15</v>
      </c>
    </row>
    <row r="662" spans="1:5">
      <c r="A662" s="14" t="s">
        <v>691</v>
      </c>
      <c r="B662" s="14"/>
      <c r="C662" s="14"/>
      <c r="D662" s="14"/>
      <c r="E662" s="14"/>
    </row>
    <row r="663" spans="1:5">
      <c r="A663" s="9">
        <v>643</v>
      </c>
      <c r="B663" s="10" t="s">
        <v>694</v>
      </c>
      <c r="C663" s="9" t="s">
        <v>689</v>
      </c>
      <c r="D663" s="17">
        <f t="shared" ref="D663:D691" si="19">E663*1.1275</f>
        <v>146.575</v>
      </c>
      <c r="E663" s="17">
        <v>130</v>
      </c>
    </row>
    <row r="664" spans="1:5">
      <c r="A664" s="9">
        <v>644</v>
      </c>
      <c r="B664" s="10" t="s">
        <v>695</v>
      </c>
      <c r="C664" s="9" t="s">
        <v>689</v>
      </c>
      <c r="D664" s="17">
        <f t="shared" si="19"/>
        <v>121.77</v>
      </c>
      <c r="E664" s="17">
        <v>108</v>
      </c>
    </row>
    <row r="665" spans="1:5">
      <c r="A665" s="9">
        <v>645</v>
      </c>
      <c r="B665" s="10" t="s">
        <v>696</v>
      </c>
      <c r="C665" s="9" t="s">
        <v>689</v>
      </c>
      <c r="D665" s="17">
        <f t="shared" si="19"/>
        <v>293.15</v>
      </c>
      <c r="E665" s="17">
        <v>260</v>
      </c>
    </row>
    <row r="666" spans="1:5">
      <c r="A666" s="9">
        <v>646</v>
      </c>
      <c r="B666" s="10" t="s">
        <v>697</v>
      </c>
      <c r="C666" s="9" t="s">
        <v>689</v>
      </c>
      <c r="D666" s="17">
        <f t="shared" si="19"/>
        <v>214.225</v>
      </c>
      <c r="E666" s="17">
        <v>190</v>
      </c>
    </row>
    <row r="667" spans="1:5">
      <c r="A667" s="9">
        <v>647</v>
      </c>
      <c r="B667" s="10" t="s">
        <v>698</v>
      </c>
      <c r="C667" s="9" t="s">
        <v>689</v>
      </c>
      <c r="D667" s="17">
        <f t="shared" si="19"/>
        <v>111.1715</v>
      </c>
      <c r="E667" s="17">
        <v>98.6</v>
      </c>
    </row>
    <row r="668" spans="1:5">
      <c r="A668" s="9">
        <v>648</v>
      </c>
      <c r="B668" s="10" t="s">
        <v>699</v>
      </c>
      <c r="C668" s="9" t="s">
        <v>689</v>
      </c>
      <c r="D668" s="17">
        <f t="shared" si="19"/>
        <v>111.1715</v>
      </c>
      <c r="E668" s="17">
        <v>98.6</v>
      </c>
    </row>
    <row r="669" spans="1:5">
      <c r="A669" s="9">
        <v>649</v>
      </c>
      <c r="B669" s="10" t="s">
        <v>692</v>
      </c>
      <c r="C669" s="9" t="s">
        <v>643</v>
      </c>
      <c r="D669" s="17">
        <f t="shared" si="19"/>
        <v>14.54475</v>
      </c>
      <c r="E669" s="17">
        <v>12.9</v>
      </c>
    </row>
    <row r="670" spans="1:5">
      <c r="A670" s="9">
        <v>650</v>
      </c>
      <c r="B670" s="10" t="s">
        <v>693</v>
      </c>
      <c r="C670" s="9" t="s">
        <v>643</v>
      </c>
      <c r="D670" s="17">
        <f t="shared" si="19"/>
        <v>17.3635</v>
      </c>
      <c r="E670" s="17">
        <v>15.4</v>
      </c>
    </row>
    <row r="671" spans="1:5">
      <c r="A671" s="9">
        <v>651</v>
      </c>
      <c r="B671" s="10" t="s">
        <v>700</v>
      </c>
      <c r="C671" s="9" t="s">
        <v>689</v>
      </c>
      <c r="D671" s="17">
        <f t="shared" si="19"/>
        <v>124.025</v>
      </c>
      <c r="E671" s="17">
        <v>110</v>
      </c>
    </row>
    <row r="672" spans="1:5">
      <c r="A672" s="9">
        <v>652</v>
      </c>
      <c r="B672" s="10" t="s">
        <v>701</v>
      </c>
      <c r="C672" s="9" t="s">
        <v>689</v>
      </c>
      <c r="D672" s="17">
        <f t="shared" si="19"/>
        <v>139.81</v>
      </c>
      <c r="E672" s="17">
        <v>124</v>
      </c>
    </row>
    <row r="673" spans="1:5">
      <c r="A673" s="9">
        <v>653</v>
      </c>
      <c r="B673" s="10" t="s">
        <v>702</v>
      </c>
      <c r="C673" s="9" t="s">
        <v>689</v>
      </c>
      <c r="D673" s="17">
        <f t="shared" si="19"/>
        <v>154.4675</v>
      </c>
      <c r="E673" s="17">
        <v>137</v>
      </c>
    </row>
    <row r="674" spans="1:5">
      <c r="A674" s="9">
        <v>654</v>
      </c>
      <c r="B674" s="10" t="s">
        <v>703</v>
      </c>
      <c r="C674" s="9" t="s">
        <v>689</v>
      </c>
      <c r="D674" s="17">
        <f t="shared" si="19"/>
        <v>180.4</v>
      </c>
      <c r="E674" s="17">
        <v>160</v>
      </c>
    </row>
    <row r="675" spans="1:5">
      <c r="A675" s="9">
        <v>655</v>
      </c>
      <c r="B675" s="10" t="s">
        <v>704</v>
      </c>
      <c r="C675" s="9" t="s">
        <v>689</v>
      </c>
      <c r="D675" s="17">
        <f t="shared" si="19"/>
        <v>191.675</v>
      </c>
      <c r="E675" s="17">
        <v>170</v>
      </c>
    </row>
    <row r="676" spans="1:5">
      <c r="A676" s="9">
        <v>656</v>
      </c>
      <c r="B676" s="10" t="s">
        <v>705</v>
      </c>
      <c r="C676" s="9" t="s">
        <v>315</v>
      </c>
      <c r="D676" s="17">
        <f t="shared" si="19"/>
        <v>7.8925</v>
      </c>
      <c r="E676" s="30">
        <v>7</v>
      </c>
    </row>
    <row r="677" spans="1:5">
      <c r="A677" s="9">
        <v>657</v>
      </c>
      <c r="B677" s="10" t="s">
        <v>706</v>
      </c>
      <c r="C677" s="9" t="s">
        <v>315</v>
      </c>
      <c r="D677" s="17">
        <f t="shared" si="19"/>
        <v>10.1475</v>
      </c>
      <c r="E677" s="30">
        <v>9</v>
      </c>
    </row>
    <row r="678" spans="1:5">
      <c r="A678" s="9">
        <v>658</v>
      </c>
      <c r="B678" s="10" t="s">
        <v>707</v>
      </c>
      <c r="C678" s="9" t="s">
        <v>315</v>
      </c>
      <c r="D678" s="17">
        <f t="shared" si="19"/>
        <v>16.9125</v>
      </c>
      <c r="E678" s="30">
        <v>15</v>
      </c>
    </row>
    <row r="679" spans="1:5">
      <c r="A679" s="9">
        <v>659</v>
      </c>
      <c r="B679" s="10" t="s">
        <v>708</v>
      </c>
      <c r="C679" s="9" t="s">
        <v>315</v>
      </c>
      <c r="D679" s="17">
        <f t="shared" si="19"/>
        <v>29.315</v>
      </c>
      <c r="E679" s="30">
        <v>26</v>
      </c>
    </row>
    <row r="680" spans="1:5">
      <c r="A680" s="9">
        <v>660</v>
      </c>
      <c r="B680" s="10" t="s">
        <v>709</v>
      </c>
      <c r="C680" s="9" t="s">
        <v>315</v>
      </c>
      <c r="D680" s="17">
        <f t="shared" si="19"/>
        <v>38.67325</v>
      </c>
      <c r="E680" s="17">
        <v>34.3</v>
      </c>
    </row>
    <row r="681" spans="1:5">
      <c r="A681" s="9">
        <v>661</v>
      </c>
      <c r="B681" s="10" t="s">
        <v>710</v>
      </c>
      <c r="C681" s="9" t="s">
        <v>689</v>
      </c>
      <c r="D681" s="17">
        <f t="shared" si="19"/>
        <v>429.01375</v>
      </c>
      <c r="E681" s="17">
        <v>380.5</v>
      </c>
    </row>
    <row r="682" spans="1:5">
      <c r="A682" s="9">
        <v>662</v>
      </c>
      <c r="B682" s="10" t="s">
        <v>711</v>
      </c>
      <c r="C682" s="9" t="s">
        <v>689</v>
      </c>
      <c r="D682" s="17">
        <f t="shared" si="19"/>
        <v>627.5665</v>
      </c>
      <c r="E682" s="17">
        <v>556.6</v>
      </c>
    </row>
    <row r="683" spans="1:5">
      <c r="A683" s="9">
        <v>663</v>
      </c>
      <c r="B683" s="10" t="s">
        <v>712</v>
      </c>
      <c r="C683" s="9" t="s">
        <v>689</v>
      </c>
      <c r="D683" s="17">
        <f t="shared" si="19"/>
        <v>383.35</v>
      </c>
      <c r="E683" s="17">
        <v>340</v>
      </c>
    </row>
    <row r="684" spans="1:5">
      <c r="A684" s="9">
        <v>664</v>
      </c>
      <c r="B684" s="10" t="s">
        <v>713</v>
      </c>
      <c r="C684" s="9" t="s">
        <v>689</v>
      </c>
      <c r="D684" s="17">
        <f t="shared" si="19"/>
        <v>236.775</v>
      </c>
      <c r="E684" s="17">
        <v>210</v>
      </c>
    </row>
    <row r="685" spans="1:5">
      <c r="A685" s="9">
        <v>665</v>
      </c>
      <c r="B685" s="10" t="s">
        <v>714</v>
      </c>
      <c r="C685" s="9" t="s">
        <v>689</v>
      </c>
      <c r="D685" s="17">
        <f t="shared" si="19"/>
        <v>432.96</v>
      </c>
      <c r="E685" s="17">
        <v>384</v>
      </c>
    </row>
    <row r="686" spans="1:5">
      <c r="A686" s="9">
        <v>666</v>
      </c>
      <c r="B686" s="10" t="s">
        <v>715</v>
      </c>
      <c r="C686" s="9" t="s">
        <v>315</v>
      </c>
      <c r="D686" s="17">
        <f t="shared" si="19"/>
        <v>1.804</v>
      </c>
      <c r="E686" s="17">
        <v>1.6</v>
      </c>
    </row>
    <row r="687" spans="1:5">
      <c r="A687" s="9">
        <v>667</v>
      </c>
      <c r="B687" s="10" t="s">
        <v>716</v>
      </c>
      <c r="C687" s="9" t="s">
        <v>315</v>
      </c>
      <c r="D687" s="17">
        <f t="shared" si="19"/>
        <v>4.84825</v>
      </c>
      <c r="E687" s="17">
        <v>4.3</v>
      </c>
    </row>
    <row r="688" spans="1:5">
      <c r="A688" s="9">
        <v>668</v>
      </c>
      <c r="B688" s="10" t="s">
        <v>717</v>
      </c>
      <c r="C688" s="9" t="s">
        <v>315</v>
      </c>
      <c r="D688" s="17">
        <f t="shared" si="19"/>
        <v>6.65225</v>
      </c>
      <c r="E688" s="17">
        <v>5.9</v>
      </c>
    </row>
    <row r="689" spans="1:5">
      <c r="A689" s="9">
        <v>669</v>
      </c>
      <c r="B689" s="10" t="s">
        <v>718</v>
      </c>
      <c r="C689" s="9" t="s">
        <v>315</v>
      </c>
      <c r="D689" s="17">
        <f t="shared" si="19"/>
        <v>1.24025</v>
      </c>
      <c r="E689" s="17">
        <v>1.1</v>
      </c>
    </row>
    <row r="690" spans="1:5">
      <c r="A690" s="9">
        <v>670</v>
      </c>
      <c r="B690" s="10" t="s">
        <v>719</v>
      </c>
      <c r="C690" s="9" t="s">
        <v>315</v>
      </c>
      <c r="D690" s="17">
        <f t="shared" si="19"/>
        <v>1.46575</v>
      </c>
      <c r="E690" s="17">
        <v>1.3</v>
      </c>
    </row>
    <row r="691" spans="1:5">
      <c r="A691" s="9">
        <v>671</v>
      </c>
      <c r="B691" s="10" t="s">
        <v>720</v>
      </c>
      <c r="C691" s="9" t="s">
        <v>315</v>
      </c>
      <c r="D691" s="17">
        <f t="shared" si="19"/>
        <v>2.14225</v>
      </c>
      <c r="E691" s="17">
        <v>1.9</v>
      </c>
    </row>
    <row r="692" ht="32" customHeight="1" spans="1:5">
      <c r="A692" s="51" t="s">
        <v>721</v>
      </c>
      <c r="B692" s="51"/>
      <c r="C692" s="51"/>
      <c r="D692" s="51"/>
      <c r="E692" s="51"/>
    </row>
    <row r="693" ht="36" customHeight="1" spans="1:5">
      <c r="A693" s="52" t="s">
        <v>722</v>
      </c>
      <c r="B693" s="52"/>
      <c r="C693" s="53"/>
      <c r="D693" s="53"/>
      <c r="E693" s="54"/>
    </row>
    <row r="694" ht="48" customHeight="1" spans="1:5">
      <c r="A694" s="52" t="s">
        <v>831</v>
      </c>
      <c r="B694" s="52"/>
      <c r="C694" s="53"/>
      <c r="D694" s="53"/>
      <c r="E694" s="54"/>
    </row>
    <row r="695" ht="30" customHeight="1" spans="1:5">
      <c r="A695" s="52" t="s">
        <v>724</v>
      </c>
      <c r="B695" s="52"/>
      <c r="C695" s="53"/>
      <c r="D695" s="53"/>
      <c r="E695" s="54"/>
    </row>
    <row r="696" ht="57" customHeight="1" spans="1:5">
      <c r="A696" s="52" t="s">
        <v>725</v>
      </c>
      <c r="B696" s="52"/>
      <c r="C696" s="53"/>
      <c r="D696" s="53"/>
      <c r="E696" s="54"/>
    </row>
    <row r="697" ht="54" customHeight="1" spans="1:5">
      <c r="A697" s="52" t="s">
        <v>726</v>
      </c>
      <c r="B697" s="52"/>
      <c r="C697" s="53"/>
      <c r="D697" s="53"/>
      <c r="E697" s="54"/>
    </row>
    <row r="698" ht="30" customHeight="1" spans="1:5">
      <c r="A698" s="52" t="s">
        <v>832</v>
      </c>
      <c r="B698" s="52"/>
      <c r="C698" s="53"/>
      <c r="D698" s="53"/>
      <c r="E698" s="54"/>
    </row>
    <row r="699" spans="1:5">
      <c r="A699" s="55"/>
      <c r="B699" s="56"/>
      <c r="C699" s="56"/>
      <c r="D699" s="56"/>
      <c r="E699" s="56"/>
    </row>
    <row r="700" spans="1:5">
      <c r="A700" s="57"/>
      <c r="B700" s="56"/>
      <c r="C700" s="56"/>
      <c r="D700" s="56"/>
      <c r="E700" s="56"/>
    </row>
    <row r="701" spans="1:5">
      <c r="A701" s="55"/>
      <c r="B701" s="56"/>
      <c r="C701" s="56"/>
      <c r="D701" s="56"/>
      <c r="E701" s="56"/>
    </row>
  </sheetData>
  <mergeCells count="26">
    <mergeCell ref="A2:E2"/>
    <mergeCell ref="A4:E4"/>
    <mergeCell ref="A52:E52"/>
    <mergeCell ref="A186:E186"/>
    <mergeCell ref="A190:E190"/>
    <mergeCell ref="A208:E208"/>
    <mergeCell ref="A233:E233"/>
    <mergeCell ref="A256:E256"/>
    <mergeCell ref="A264:E264"/>
    <mergeCell ref="A272:E272"/>
    <mergeCell ref="A440:E440"/>
    <mergeCell ref="A454:E454"/>
    <mergeCell ref="A464:E464"/>
    <mergeCell ref="A615:E615"/>
    <mergeCell ref="A651:E651"/>
    <mergeCell ref="A662:E662"/>
    <mergeCell ref="A692:E692"/>
    <mergeCell ref="A693:E693"/>
    <mergeCell ref="A694:E694"/>
    <mergeCell ref="A695:E695"/>
    <mergeCell ref="A696:E696"/>
    <mergeCell ref="A697:E697"/>
    <mergeCell ref="A698:E698"/>
    <mergeCell ref="B699:E699"/>
    <mergeCell ref="B700:E700"/>
    <mergeCell ref="B701:E701"/>
  </mergeCells>
  <pageMargins left="0.751388888888889" right="0.751388888888889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"/>
  <sheetViews>
    <sheetView workbookViewId="0">
      <selection activeCell="E619" sqref="E619"/>
    </sheetView>
  </sheetViews>
  <sheetFormatPr defaultColWidth="9" defaultRowHeight="15.6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和田市2月建材价格信息</vt:lpstr>
      <vt:lpstr>和田、洛浦、墨玉</vt:lpstr>
      <vt:lpstr>于田、民丰</vt:lpstr>
      <vt:lpstr>皮山县</vt:lpstr>
      <vt:lpstr>策勒县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造价师</cp:lastModifiedBy>
  <dcterms:created xsi:type="dcterms:W3CDTF">2018-12-31T03:53:00Z</dcterms:created>
  <cp:lastPrinted>2021-12-17T07:57:00Z</cp:lastPrinted>
  <dcterms:modified xsi:type="dcterms:W3CDTF">2026-03-09T04:09:03Z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7F1CDD833FA949A092D3F6A1693AE103_13</vt:lpwstr>
  </property>
</Properties>
</file>